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https://ssgruposrv.sharepoint.com/sites/GrupoSS/Documentos Partilhados/comercial/cnd/4 - ATESTADOS/ULTIMOS ATESTADOS/"/>
    </mc:Choice>
  </mc:AlternateContent>
  <xr:revisionPtr revIDLastSave="968" documentId="11_AD4D361C20488DEA4E38A002F45B6A645BDEDD78" xr6:coauthVersionLast="47" xr6:coauthVersionMax="47" xr10:uidLastSave="{ACDE969C-6002-4EBC-91DC-F20F86B8D5D7}"/>
  <bookViews>
    <workbookView xWindow="-120" yWindow="-120" windowWidth="57840" windowHeight="23640" xr2:uid="{00000000-000D-0000-FFFF-FFFF00000000}"/>
  </bookViews>
  <sheets>
    <sheet name="Qnt Colaboradores x Empres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7" i="1" l="1"/>
  <c r="Z111" i="1"/>
  <c r="Z101" i="1"/>
  <c r="Z50" i="1"/>
  <c r="Z48" i="1"/>
  <c r="Z47" i="1"/>
  <c r="Z46" i="1"/>
  <c r="Z49" i="1"/>
  <c r="Z98" i="1"/>
  <c r="Z84" i="1"/>
  <c r="Z76" i="1"/>
  <c r="Z73" i="1"/>
  <c r="Z69" i="1"/>
  <c r="Z30" i="1"/>
  <c r="Z9" i="1"/>
  <c r="Z18" i="1"/>
  <c r="Z3" i="1"/>
  <c r="Z4" i="1"/>
  <c r="Z6" i="1"/>
  <c r="Z7" i="1"/>
  <c r="Z8" i="1"/>
  <c r="Z11" i="1"/>
  <c r="Z12" i="1"/>
  <c r="Z13" i="1"/>
  <c r="Z14" i="1"/>
  <c r="Z15" i="1"/>
  <c r="Z16" i="1"/>
  <c r="Z17" i="1"/>
  <c r="Z19" i="1"/>
  <c r="Z21" i="1"/>
  <c r="Z22" i="1"/>
  <c r="Z23" i="1"/>
  <c r="Z24" i="1"/>
  <c r="Z25" i="1"/>
  <c r="Z26" i="1"/>
  <c r="Z27" i="1"/>
  <c r="Z28" i="1"/>
  <c r="Z29" i="1"/>
  <c r="Z31" i="1"/>
  <c r="Z32" i="1"/>
  <c r="Z33" i="1"/>
  <c r="Z34" i="1"/>
  <c r="Z35" i="1"/>
  <c r="Z36" i="1"/>
  <c r="Z38" i="1"/>
  <c r="Z39" i="1"/>
  <c r="Z40" i="1"/>
  <c r="Z41" i="1"/>
  <c r="Z42" i="1"/>
  <c r="Z43" i="1"/>
  <c r="Z44" i="1"/>
  <c r="Z51" i="1"/>
  <c r="Z52" i="1"/>
  <c r="Z53" i="1"/>
  <c r="Z54" i="1"/>
  <c r="Z55" i="1"/>
  <c r="Z56" i="1"/>
  <c r="Z57" i="1"/>
  <c r="Z58" i="1"/>
  <c r="Z59" i="1"/>
  <c r="Z62" i="1"/>
  <c r="Z63" i="1"/>
  <c r="Z64" i="1"/>
  <c r="Z65" i="1"/>
  <c r="Z66" i="1"/>
  <c r="Z67" i="1"/>
  <c r="Z68" i="1"/>
  <c r="Z70" i="1"/>
  <c r="Z71" i="1"/>
  <c r="Z72" i="1"/>
  <c r="Z74" i="1"/>
  <c r="Z75" i="1"/>
  <c r="Z77" i="1"/>
  <c r="Z78" i="1"/>
  <c r="Z79" i="1"/>
  <c r="Z80" i="1"/>
  <c r="Z81" i="1"/>
  <c r="Z82" i="1"/>
  <c r="Z83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9" i="1"/>
  <c r="Z100" i="1"/>
  <c r="Z102" i="1"/>
  <c r="Z103" i="1"/>
  <c r="Z104" i="1"/>
  <c r="Z105" i="1"/>
  <c r="Z106" i="1"/>
  <c r="Z107" i="1"/>
  <c r="Z108" i="1"/>
  <c r="Z109" i="1"/>
  <c r="Z110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2" i="1"/>
</calcChain>
</file>

<file path=xl/sharedStrings.xml><?xml version="1.0" encoding="utf-8"?>
<sst xmlns="http://schemas.openxmlformats.org/spreadsheetml/2006/main" count="457" uniqueCount="279">
  <si>
    <t>TOMADOR</t>
  </si>
  <si>
    <t>CARGO 1</t>
  </si>
  <si>
    <t>QNT</t>
  </si>
  <si>
    <t>CARGO2</t>
  </si>
  <si>
    <t xml:space="preserve">CARGO3 </t>
  </si>
  <si>
    <t>CARGO 4</t>
  </si>
  <si>
    <t>CARGO 5</t>
  </si>
  <si>
    <t>CARGO 6</t>
  </si>
  <si>
    <t>CARGO 7</t>
  </si>
  <si>
    <t>CARGO 8</t>
  </si>
  <si>
    <t>CARGO 9</t>
  </si>
  <si>
    <t>CARGO 10</t>
  </si>
  <si>
    <t>CARGO 11</t>
  </si>
  <si>
    <t>CARGO12</t>
  </si>
  <si>
    <t>TOTAL</t>
  </si>
  <si>
    <t>Alvorada do Sul</t>
  </si>
  <si>
    <t>Auxiliar de Serv. Gerais</t>
  </si>
  <si>
    <t>Andradina</t>
  </si>
  <si>
    <t>Serviços de Campo e Trab. Rurais</t>
  </si>
  <si>
    <t>Antônio Prado</t>
  </si>
  <si>
    <t>Arcos MG</t>
  </si>
  <si>
    <t>Manut. e Fiscalização de Guaritas</t>
  </si>
  <si>
    <t>Araguari</t>
  </si>
  <si>
    <t>Coveiro</t>
  </si>
  <si>
    <t>ARTE SP</t>
  </si>
  <si>
    <t>Auxilir de Escritório</t>
  </si>
  <si>
    <t>Recepcionista</t>
  </si>
  <si>
    <t>Porteiro</t>
  </si>
  <si>
    <t>Mensageiro</t>
  </si>
  <si>
    <t>Banrisul</t>
  </si>
  <si>
    <t>Bagé</t>
  </si>
  <si>
    <t>Copeira</t>
  </si>
  <si>
    <t>Bahia Farma</t>
  </si>
  <si>
    <t>Ainda não iniciou</t>
  </si>
  <si>
    <t>Belo Horizonte</t>
  </si>
  <si>
    <t>Líder</t>
  </si>
  <si>
    <t>Bom Despacho MG</t>
  </si>
  <si>
    <t>Bombeiros Blumenau</t>
  </si>
  <si>
    <t>Servente</t>
  </si>
  <si>
    <t>Cozinheira</t>
  </si>
  <si>
    <t>Cachoeirinha</t>
  </si>
  <si>
    <t>Servente de Limpeza</t>
  </si>
  <si>
    <t>Supervisor Adm</t>
  </si>
  <si>
    <t>Câmara Vitória</t>
  </si>
  <si>
    <t>Canela</t>
  </si>
  <si>
    <t xml:space="preserve">Servente </t>
  </si>
  <si>
    <t>Pedreiro</t>
  </si>
  <si>
    <t>Coronel Bicaco</t>
  </si>
  <si>
    <t>Colombo (Armazém da Fam)</t>
  </si>
  <si>
    <t>Repositor</t>
  </si>
  <si>
    <t>Auxiliar de Ser. Gerais</t>
  </si>
  <si>
    <t>Operador de Caixa</t>
  </si>
  <si>
    <t>CPS</t>
  </si>
  <si>
    <t>Apoio Operacional</t>
  </si>
  <si>
    <t>Apoio Adm Operacional</t>
  </si>
  <si>
    <t>Câmara de Promissão</t>
  </si>
  <si>
    <t>Auxiliar de Limpeza</t>
  </si>
  <si>
    <t>CPTM</t>
  </si>
  <si>
    <t>Atendente</t>
  </si>
  <si>
    <t>DER</t>
  </si>
  <si>
    <t>Defensoria de Belém</t>
  </si>
  <si>
    <t>Secretária</t>
  </si>
  <si>
    <t>Eldorado do Sul (Cto 39.2022)</t>
  </si>
  <si>
    <t>Eldorado do Sul (Cto 44.2023)</t>
  </si>
  <si>
    <t xml:space="preserve">Supervisor </t>
  </si>
  <si>
    <t>Eldorado Agente Educador</t>
  </si>
  <si>
    <t>Agente Educador</t>
  </si>
  <si>
    <t>Eneas Marques</t>
  </si>
  <si>
    <t>Auxiliar de Saúde Bucal</t>
  </si>
  <si>
    <t>Erebango</t>
  </si>
  <si>
    <t>Monitor</t>
  </si>
  <si>
    <t>Erechim</t>
  </si>
  <si>
    <t>Supervisor</t>
  </si>
  <si>
    <t>Fernandópolis</t>
  </si>
  <si>
    <t>Auxiliar de Cozinha</t>
  </si>
  <si>
    <t>Motorista</t>
  </si>
  <si>
    <t>Franca SP</t>
  </si>
  <si>
    <t>Carregador</t>
  </si>
  <si>
    <t>Flores da Cunha</t>
  </si>
  <si>
    <t>Fundação Educação de Barretos</t>
  </si>
  <si>
    <t>Jardineiro</t>
  </si>
  <si>
    <t>FundaçãoPaulista</t>
  </si>
  <si>
    <t>Funeas DL</t>
  </si>
  <si>
    <t>Servente de Limepeza</t>
  </si>
  <si>
    <t>Funeas 1491.2023</t>
  </si>
  <si>
    <t>Camareira</t>
  </si>
  <si>
    <t>Funeas ADM</t>
  </si>
  <si>
    <t>Auxiliar de lavanderia</t>
  </si>
  <si>
    <t xml:space="preserve">Líder </t>
  </si>
  <si>
    <t>Téc. Seg do Trabalho</t>
  </si>
  <si>
    <t>Biólogo</t>
  </si>
  <si>
    <t>Técnico Administrativo</t>
  </si>
  <si>
    <t>Farmacêutico</t>
  </si>
  <si>
    <t>Téc. Informática</t>
  </si>
  <si>
    <t>Funeas CPPI</t>
  </si>
  <si>
    <t>Funeas Garapuava</t>
  </si>
  <si>
    <t>Tec Segurança do Trab</t>
  </si>
  <si>
    <t>Funeas HRI</t>
  </si>
  <si>
    <t>Funeas Ivaiporã</t>
  </si>
  <si>
    <t>Gasmig</t>
  </si>
  <si>
    <t>Apoio Tec. comercial</t>
  </si>
  <si>
    <t>Assistente Comercial I</t>
  </si>
  <si>
    <t>Assistente Comercial II</t>
  </si>
  <si>
    <t>Granfpólis</t>
  </si>
  <si>
    <t>Auxcilair de Limpeza</t>
  </si>
  <si>
    <t>Guaiba</t>
  </si>
  <si>
    <t>Auxiliar de Manutenção</t>
  </si>
  <si>
    <t xml:space="preserve">Guaiba 127 </t>
  </si>
  <si>
    <t>Guaiba 222.2024</t>
  </si>
  <si>
    <t>Auxilair de Serv.Gerais</t>
  </si>
  <si>
    <t>Guaiba 238.2024</t>
  </si>
  <si>
    <t>Auxilair de Sinalização de vias</t>
  </si>
  <si>
    <t>Guiba recep, aux manu</t>
  </si>
  <si>
    <t>Auxilair de Serviços Gerais</t>
  </si>
  <si>
    <t>Guaiba Agente Educador</t>
  </si>
  <si>
    <t>Guaiba 266/2023</t>
  </si>
  <si>
    <t>Guarei</t>
  </si>
  <si>
    <t>Motorista de Caminhão</t>
  </si>
  <si>
    <t>Hospital Centenário</t>
  </si>
  <si>
    <t>Assistente Adm</t>
  </si>
  <si>
    <t>Imbuia</t>
  </si>
  <si>
    <t>IPC</t>
  </si>
  <si>
    <t>Auxilair de Serv. Gerais</t>
  </si>
  <si>
    <t xml:space="preserve">IPT </t>
  </si>
  <si>
    <t>Apoio Administrativo</t>
  </si>
  <si>
    <t>IPT Recepção</t>
  </si>
  <si>
    <t>Recepcionista Bilíngue</t>
  </si>
  <si>
    <t>Itapiranga</t>
  </si>
  <si>
    <t>Irienópolis</t>
  </si>
  <si>
    <t>Operador de Máquina</t>
  </si>
  <si>
    <t>Itaqui</t>
  </si>
  <si>
    <t>Itamonte</t>
  </si>
  <si>
    <t>Incra SC</t>
  </si>
  <si>
    <t>Assistente Administrativo</t>
  </si>
  <si>
    <t>Ivaiporã</t>
  </si>
  <si>
    <t>Jaguarão do Sul</t>
  </si>
  <si>
    <t>Merendeira</t>
  </si>
  <si>
    <t>Jaraguá do sul</t>
  </si>
  <si>
    <t>Jundiaí do Sul</t>
  </si>
  <si>
    <t>Lebon Regis</t>
  </si>
  <si>
    <t>Louveira</t>
  </si>
  <si>
    <t xml:space="preserve">Recepcionista </t>
  </si>
  <si>
    <t>Luzerna</t>
  </si>
  <si>
    <t>Matelândia (Recepção)</t>
  </si>
  <si>
    <t>Matelândia (Merendeira)</t>
  </si>
  <si>
    <t>Montenegro</t>
  </si>
  <si>
    <t>Navegantes</t>
  </si>
  <si>
    <t>Nova Prata do Iguaçu</t>
  </si>
  <si>
    <t>Controlador de Acesso</t>
  </si>
  <si>
    <t>Ouro Preto</t>
  </si>
  <si>
    <t>Pedreira</t>
  </si>
  <si>
    <t>Paiçandu</t>
  </si>
  <si>
    <t>Pelotas</t>
  </si>
  <si>
    <t>Pindamonhangaba</t>
  </si>
  <si>
    <t>Pindamonhangaba 13.2024</t>
  </si>
  <si>
    <t>Pinhalão</t>
  </si>
  <si>
    <t>PMSP</t>
  </si>
  <si>
    <t>Presidente Venceslau</t>
  </si>
  <si>
    <t>Auxiliar de Pedreiro</t>
  </si>
  <si>
    <t>Auxilair de Encanador</t>
  </si>
  <si>
    <t>Promissão</t>
  </si>
  <si>
    <t>porteiro</t>
  </si>
  <si>
    <t>Prevcom</t>
  </si>
  <si>
    <t>Digitador</t>
  </si>
  <si>
    <t>Prodesp</t>
  </si>
  <si>
    <t>Previrg</t>
  </si>
  <si>
    <t>Auxilair de Limpeza</t>
  </si>
  <si>
    <t>Renascença</t>
  </si>
  <si>
    <t>Renascença (Vigia)</t>
  </si>
  <si>
    <t>Vigia</t>
  </si>
  <si>
    <t>Rio do Sul</t>
  </si>
  <si>
    <t>Rio Novo do Sul</t>
  </si>
  <si>
    <t>Samae Blumenau</t>
  </si>
  <si>
    <t>Supervisor Administrativo</t>
  </si>
  <si>
    <t>Samae SBS</t>
  </si>
  <si>
    <t>Santa Barbara do Oeste</t>
  </si>
  <si>
    <t>Santo Amaro</t>
  </si>
  <si>
    <t>São Miguel da Boa Vista</t>
  </si>
  <si>
    <t>São Pedro de Alcântra</t>
  </si>
  <si>
    <t>São Jerônimo da Serra</t>
  </si>
  <si>
    <t>São João do Caiua</t>
  </si>
  <si>
    <t>Apoio Adm</t>
  </si>
  <si>
    <t>Supervisor de Atendimento</t>
  </si>
  <si>
    <t>Motorista de Transp Esc</t>
  </si>
  <si>
    <t>Auxiliar de Serv Gerais</t>
  </si>
  <si>
    <t>São José do Norte</t>
  </si>
  <si>
    <t>São José do Hortêncio</t>
  </si>
  <si>
    <t>Santa Luzia Câmara MG</t>
  </si>
  <si>
    <t>Auxiliar de Serviços Gerais</t>
  </si>
  <si>
    <t>Seade</t>
  </si>
  <si>
    <t>Seabra</t>
  </si>
  <si>
    <t>Sescoop RN</t>
  </si>
  <si>
    <t>Sescoop PA</t>
  </si>
  <si>
    <t>Vigilante</t>
  </si>
  <si>
    <t>Sertanópolis</t>
  </si>
  <si>
    <t>Padeiro</t>
  </si>
  <si>
    <t>Auxilair de Padeiro</t>
  </si>
  <si>
    <t>Assistente Social</t>
  </si>
  <si>
    <t>Sorocaba</t>
  </si>
  <si>
    <t>SP Cidadania</t>
  </si>
  <si>
    <t>SPTC</t>
  </si>
  <si>
    <t>Auxiliar de Almoxerifado</t>
  </si>
  <si>
    <t>Tamarana</t>
  </si>
  <si>
    <t>Educador Físico</t>
  </si>
  <si>
    <t>Terra Roxa</t>
  </si>
  <si>
    <t>Tratador de Animais</t>
  </si>
  <si>
    <t>Aux de Serv Gerais</t>
  </si>
  <si>
    <t>Motorista Escolar</t>
  </si>
  <si>
    <t>Tunas</t>
  </si>
  <si>
    <t>TV Cultura</t>
  </si>
  <si>
    <t>Unesp Ilha Solteira</t>
  </si>
  <si>
    <t xml:space="preserve">PRF PE </t>
  </si>
  <si>
    <t>PRF AP</t>
  </si>
  <si>
    <t>Secretária Nível I</t>
  </si>
  <si>
    <t>Secretária Nível II</t>
  </si>
  <si>
    <t>Unesp SP</t>
  </si>
  <si>
    <t>Líder de Recepção</t>
  </si>
  <si>
    <t>Vera Cruz SP</t>
  </si>
  <si>
    <t>Aparecida</t>
  </si>
  <si>
    <t>Auxilair de Cozinha</t>
  </si>
  <si>
    <t xml:space="preserve">Monitor Escolar </t>
  </si>
  <si>
    <t>Ame - Santo André</t>
  </si>
  <si>
    <t>Portaria 44 horas</t>
  </si>
  <si>
    <t>Portaria Diurno 12x36</t>
  </si>
  <si>
    <t>Portaria Noturno 12x36</t>
  </si>
  <si>
    <t>BahiaFarma</t>
  </si>
  <si>
    <t>A partir do mês 06</t>
  </si>
  <si>
    <t>BRB</t>
  </si>
  <si>
    <t>Inativo</t>
  </si>
  <si>
    <t>Campo Largo</t>
  </si>
  <si>
    <t>Atendente 12x36 Diurno</t>
  </si>
  <si>
    <t>Atendente 12x36 Not.</t>
  </si>
  <si>
    <t>Capão Higienização</t>
  </si>
  <si>
    <t>Capão recepção</t>
  </si>
  <si>
    <t>Capão Aditivo de Saúde</t>
  </si>
  <si>
    <t>BRB 135.2024</t>
  </si>
  <si>
    <t>Não iniciou</t>
  </si>
  <si>
    <t>Cincatarina</t>
  </si>
  <si>
    <t>Auxiliar Administrativo</t>
  </si>
  <si>
    <t>Cisamesp</t>
  </si>
  <si>
    <t>Cocal</t>
  </si>
  <si>
    <t>Daesp</t>
  </si>
  <si>
    <t>CRT-04</t>
  </si>
  <si>
    <t>Feas</t>
  </si>
  <si>
    <t>Funcamp</t>
  </si>
  <si>
    <t>Erechim 2 10/2023</t>
  </si>
  <si>
    <t>Porteiro 12x36</t>
  </si>
  <si>
    <t>Garuva</t>
  </si>
  <si>
    <t>IFC</t>
  </si>
  <si>
    <t>Jucees</t>
  </si>
  <si>
    <t>Itaipulândia</t>
  </si>
  <si>
    <t>Operador de Recepção</t>
  </si>
  <si>
    <t>Lençois Paulistas</t>
  </si>
  <si>
    <t>MPT - RO</t>
  </si>
  <si>
    <t>Papanduva</t>
  </si>
  <si>
    <t>Palhoça</t>
  </si>
  <si>
    <t>Faxineira</t>
  </si>
  <si>
    <t>Panambi</t>
  </si>
  <si>
    <t>Auxilair de Limpeza 8 horas</t>
  </si>
  <si>
    <t>Aux. Limpeza 12x36 Diu</t>
  </si>
  <si>
    <t>Aux. Limpeza 12x36 Not.</t>
  </si>
  <si>
    <t>Patrocínio Paulista</t>
  </si>
  <si>
    <t>SAMAE CTO 253.2019</t>
  </si>
  <si>
    <t xml:space="preserve">Atendente </t>
  </si>
  <si>
    <t>SAMAE 2 CTO 14.2021</t>
  </si>
  <si>
    <t>São Paulo Ademar</t>
  </si>
  <si>
    <t>SAMAE limpeza</t>
  </si>
  <si>
    <t xml:space="preserve">SP Fazenda </t>
  </si>
  <si>
    <t>São Paulo Smit</t>
  </si>
  <si>
    <t>Não inicou</t>
  </si>
  <si>
    <t>Spturis</t>
  </si>
  <si>
    <t>Sud Mennucci</t>
  </si>
  <si>
    <t>TCU - RN</t>
  </si>
  <si>
    <t>Somente a partir do mês 06</t>
  </si>
  <si>
    <t>Toledo</t>
  </si>
  <si>
    <t>Toledo Limpeza</t>
  </si>
  <si>
    <t>Transligue</t>
  </si>
  <si>
    <t>Auxiliar de Operações Logísticas</t>
  </si>
  <si>
    <t xml:space="preserve">TRF - 5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</si>
</sst>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 applyAlignment="1">
      <alignment shrinkToFit="1"/>
    </xf>
    <xf numFmtId="164" fontId="0" fillId="0" borderId="1" xfId="0" applyNumberFormat="1" applyBorder="1" applyAlignment="1">
      <alignment shrinkToFit="1"/>
    </xf>
    <xf numFmtId="1" fontId="0" fillId="0" borderId="1" xfId="0" applyNumberFormat="1" applyBorder="1" applyAlignment="1">
      <alignment shrinkToFit="1"/>
    </xf>
    <xf numFmtId="1" fontId="0" fillId="0" borderId="0" xfId="0" applyNumberFormat="1" applyAlignment="1">
      <alignment shrinkToFit="1"/>
    </xf>
    <xf numFmtId="1" fontId="0" fillId="0" borderId="1" xfId="0" applyNumberFormat="1" applyBorder="1" applyAlignment="1">
      <alignment horizontal="left" shrinkToFit="1"/>
    </xf>
    <xf numFmtId="164" fontId="0" fillId="0" borderId="2" xfId="0" applyNumberFormat="1" applyBorder="1" applyAlignment="1">
      <alignment shrinkToFit="1"/>
    </xf>
    <xf numFmtId="1" fontId="0" fillId="0" borderId="2" xfId="0" applyNumberFormat="1" applyBorder="1" applyAlignment="1">
      <alignment shrinkToFit="1"/>
    </xf>
    <xf numFmtId="1" fontId="0" fillId="0" borderId="2" xfId="0" applyNumberFormat="1" applyBorder="1" applyAlignment="1">
      <alignment horizontal="left" shrinkToFit="1"/>
    </xf>
    <xf numFmtId="164" fontId="1" fillId="0" borderId="3" xfId="0" applyNumberFormat="1" applyFont="1" applyBorder="1" applyAlignment="1">
      <alignment shrinkToFit="1"/>
    </xf>
    <xf numFmtId="164" fontId="1" fillId="0" borderId="4" xfId="0" applyNumberFormat="1" applyFont="1" applyBorder="1" applyAlignment="1">
      <alignment shrinkToFit="1"/>
    </xf>
    <xf numFmtId="1" fontId="1" fillId="0" borderId="4" xfId="0" applyNumberFormat="1" applyFont="1" applyBorder="1" applyAlignment="1">
      <alignment shrinkToFit="1"/>
    </xf>
    <xf numFmtId="1" fontId="1" fillId="0" borderId="5" xfId="0" applyNumberFormat="1" applyFont="1" applyBorder="1" applyAlignment="1">
      <alignment shrinkToFit="1"/>
    </xf>
    <xf numFmtId="1" fontId="1" fillId="0" borderId="4" xfId="0" applyNumberFormat="1" applyFont="1" applyBorder="1" applyAlignment="1">
      <alignment horizontal="center" shrinkToFit="1"/>
    </xf>
    <xf numFmtId="1" fontId="0" fillId="0" borderId="2" xfId="0" applyNumberFormat="1" applyBorder="1" applyAlignment="1">
      <alignment horizontal="center" shrinkToFit="1"/>
    </xf>
    <xf numFmtId="1" fontId="0" fillId="0" borderId="1" xfId="0" applyNumberFormat="1" applyBorder="1" applyAlignment="1">
      <alignment horizontal="center" shrinkToFit="1"/>
    </xf>
    <xf numFmtId="1" fontId="0" fillId="0" borderId="0" xfId="0" applyNumberFormat="1" applyAlignment="1">
      <alignment horizontal="center" shrinkToFit="1"/>
    </xf>
    <xf numFmtId="0" fontId="0" fillId="0" borderId="1" xfId="0" applyBorder="1" applyAlignment="1">
      <alignment shrinkToFit="1"/>
    </xf>
    <xf numFmtId="0" fontId="1" fillId="0" borderId="4" xfId="0" applyFont="1" applyBorder="1" applyAlignment="1">
      <alignment shrinkToFit="1"/>
    </xf>
    <xf numFmtId="0" fontId="0" fillId="0" borderId="2" xfId="0" applyBorder="1" applyAlignment="1">
      <alignment shrinkToFit="1"/>
    </xf>
    <xf numFmtId="0" fontId="0" fillId="0" borderId="0" xfId="0" applyAlignment="1">
      <alignment shrinkToFit="1"/>
    </xf>
    <xf numFmtId="1" fontId="1" fillId="0" borderId="0" xfId="0" applyNumberFormat="1" applyFont="1" applyAlignment="1">
      <alignment shrinkToFit="1"/>
    </xf>
    <xf numFmtId="1" fontId="0" fillId="0" borderId="0" xfId="0" applyNumberFormat="1" applyAlignment="1">
      <alignment horizontal="left" shrinkToFit="1"/>
    </xf>
    <xf numFmtId="0" fontId="1" fillId="0" borderId="6" xfId="0" applyFont="1" applyBorder="1" applyAlignment="1">
      <alignment shrinkToFit="1"/>
    </xf>
    <xf numFmtId="164" fontId="0" fillId="2" borderId="1" xfId="0" applyNumberFormat="1" applyFill="1" applyBorder="1" applyAlignment="1">
      <alignment shrinkToFit="1"/>
    </xf>
    <xf numFmtId="164" fontId="0" fillId="3" borderId="1" xfId="0" applyNumberFormat="1" applyFill="1" applyBorder="1" applyAlignment="1">
      <alignment shrinkToFit="1"/>
    </xf>
    <xf numFmtId="164" fontId="0" fillId="4" borderId="1" xfId="0" applyNumberForma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6"/>
  <sheetViews>
    <sheetView tabSelected="1" workbookViewId="0">
      <selection activeCell="B13" sqref="B13"/>
    </sheetView>
  </sheetViews>
  <sheetFormatPr defaultRowHeight="15"/>
  <cols>
    <col min="1" max="1" width="23.42578125" style="1" customWidth="1"/>
    <col min="2" max="2" width="25.140625" style="1" customWidth="1"/>
    <col min="3" max="3" width="4.85546875" style="16" bestFit="1" customWidth="1"/>
    <col min="4" max="4" width="18.140625" style="1" customWidth="1"/>
    <col min="5" max="5" width="4.85546875" style="4" bestFit="1" customWidth="1"/>
    <col min="6" max="6" width="20.42578125" style="1" customWidth="1"/>
    <col min="7" max="7" width="4.85546875" style="4" bestFit="1" customWidth="1"/>
    <col min="8" max="8" width="22.7109375" style="1" customWidth="1"/>
    <col min="9" max="9" width="4.85546875" style="20" bestFit="1" customWidth="1"/>
    <col min="10" max="10" width="18.85546875" style="20" customWidth="1"/>
    <col min="11" max="11" width="5.28515625" style="20" customWidth="1"/>
    <col min="12" max="12" width="16.85546875" style="20" customWidth="1"/>
    <col min="13" max="13" width="5.28515625" style="20" customWidth="1"/>
    <col min="14" max="14" width="16" style="20" customWidth="1"/>
    <col min="15" max="15" width="6.140625" style="20" customWidth="1"/>
    <col min="16" max="16" width="15.7109375" style="20" customWidth="1"/>
    <col min="17" max="17" width="5.5703125" style="20" customWidth="1"/>
    <col min="18" max="18" width="13.85546875" style="20" customWidth="1"/>
    <col min="19" max="19" width="5.28515625" style="20" customWidth="1"/>
    <col min="20" max="20" width="14.28515625" style="20" customWidth="1"/>
    <col min="21" max="21" width="4.85546875" style="20" customWidth="1"/>
    <col min="22" max="22" width="13" style="20" customWidth="1"/>
    <col min="23" max="23" width="5.28515625" style="20" customWidth="1"/>
    <col min="24" max="24" width="10.5703125" style="20" customWidth="1"/>
    <col min="25" max="25" width="5.28515625" style="20" customWidth="1"/>
    <col min="26" max="28" width="19.28515625" style="4" customWidth="1"/>
  </cols>
  <sheetData>
    <row r="1" spans="1:28">
      <c r="A1" s="9" t="s">
        <v>0</v>
      </c>
      <c r="B1" s="10" t="s">
        <v>1</v>
      </c>
      <c r="C1" s="13" t="s">
        <v>2</v>
      </c>
      <c r="D1" s="10" t="s">
        <v>3</v>
      </c>
      <c r="E1" s="11" t="s">
        <v>2</v>
      </c>
      <c r="F1" s="10" t="s">
        <v>4</v>
      </c>
      <c r="G1" s="11" t="s">
        <v>2</v>
      </c>
      <c r="H1" s="10" t="s">
        <v>5</v>
      </c>
      <c r="I1" s="18" t="s">
        <v>2</v>
      </c>
      <c r="J1" s="23" t="s">
        <v>6</v>
      </c>
      <c r="K1" s="23" t="s">
        <v>2</v>
      </c>
      <c r="L1" s="23" t="s">
        <v>7</v>
      </c>
      <c r="M1" s="23" t="s">
        <v>2</v>
      </c>
      <c r="N1" s="23" t="s">
        <v>8</v>
      </c>
      <c r="O1" s="23" t="s">
        <v>2</v>
      </c>
      <c r="P1" s="23" t="s">
        <v>9</v>
      </c>
      <c r="Q1" s="23" t="s">
        <v>2</v>
      </c>
      <c r="R1" s="23" t="s">
        <v>10</v>
      </c>
      <c r="S1" s="23" t="s">
        <v>2</v>
      </c>
      <c r="T1" s="23" t="s">
        <v>11</v>
      </c>
      <c r="U1" s="23" t="s">
        <v>2</v>
      </c>
      <c r="V1" s="23" t="s">
        <v>12</v>
      </c>
      <c r="W1" s="23" t="s">
        <v>2</v>
      </c>
      <c r="X1" s="23" t="s">
        <v>13</v>
      </c>
      <c r="Y1" s="23" t="s">
        <v>2</v>
      </c>
      <c r="Z1" s="12" t="s">
        <v>14</v>
      </c>
      <c r="AA1" s="21"/>
      <c r="AB1" s="21"/>
    </row>
    <row r="2" spans="1:28">
      <c r="A2" s="6" t="s">
        <v>15</v>
      </c>
      <c r="B2" s="6" t="s">
        <v>16</v>
      </c>
      <c r="C2" s="14">
        <v>24</v>
      </c>
      <c r="D2" s="6"/>
      <c r="E2" s="7"/>
      <c r="F2" s="6"/>
      <c r="G2" s="7"/>
      <c r="H2" s="6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8">
        <f>C2+E2+G2+I2</f>
        <v>24</v>
      </c>
      <c r="AA2" s="22"/>
      <c r="AB2" s="22"/>
    </row>
    <row r="3" spans="1:28">
      <c r="A3" s="2" t="s">
        <v>17</v>
      </c>
      <c r="B3" s="2" t="s">
        <v>18</v>
      </c>
      <c r="C3" s="15">
        <v>4</v>
      </c>
      <c r="D3" s="2"/>
      <c r="E3" s="3"/>
      <c r="F3" s="2"/>
      <c r="G3" s="3"/>
      <c r="H3" s="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5">
        <f>C3+E3+G3+I3</f>
        <v>4</v>
      </c>
      <c r="AA3" s="22"/>
      <c r="AB3" s="22"/>
    </row>
    <row r="4" spans="1:28">
      <c r="A4" s="25" t="s">
        <v>19</v>
      </c>
      <c r="B4" s="2" t="s">
        <v>16</v>
      </c>
      <c r="C4" s="15">
        <v>6</v>
      </c>
      <c r="D4" s="2"/>
      <c r="E4" s="3"/>
      <c r="F4" s="2"/>
      <c r="G4" s="3"/>
      <c r="H4" s="2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5">
        <f>C4+E4+G4+I4</f>
        <v>6</v>
      </c>
      <c r="AA4" s="22"/>
      <c r="AB4" s="22"/>
    </row>
    <row r="5" spans="1:28">
      <c r="A5" s="25" t="s">
        <v>20</v>
      </c>
      <c r="B5" s="2" t="s">
        <v>21</v>
      </c>
      <c r="C5" s="15">
        <v>8</v>
      </c>
      <c r="D5" s="2"/>
      <c r="E5" s="3"/>
      <c r="F5" s="2"/>
      <c r="G5" s="3"/>
      <c r="H5" s="2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5"/>
      <c r="AA5" s="22"/>
      <c r="AB5" s="22"/>
    </row>
    <row r="6" spans="1:28">
      <c r="A6" s="2" t="s">
        <v>22</v>
      </c>
      <c r="B6" s="2" t="s">
        <v>23</v>
      </c>
      <c r="C6" s="15">
        <v>13</v>
      </c>
      <c r="D6" s="2"/>
      <c r="E6" s="3"/>
      <c r="F6" s="2"/>
      <c r="G6" s="3"/>
      <c r="H6" s="2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5">
        <f>C6+E6+G6+I6</f>
        <v>13</v>
      </c>
      <c r="AA6" s="22"/>
      <c r="AB6" s="22"/>
    </row>
    <row r="7" spans="1:28">
      <c r="A7" s="2" t="s">
        <v>24</v>
      </c>
      <c r="B7" s="2" t="s">
        <v>25</v>
      </c>
      <c r="C7" s="15">
        <v>41</v>
      </c>
      <c r="D7" s="2" t="s">
        <v>26</v>
      </c>
      <c r="E7" s="3">
        <v>1</v>
      </c>
      <c r="F7" s="2" t="s">
        <v>27</v>
      </c>
      <c r="G7" s="3">
        <v>3</v>
      </c>
      <c r="H7" s="2" t="s">
        <v>28</v>
      </c>
      <c r="I7" s="17">
        <v>3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5">
        <f>C7+E7+G7+I7</f>
        <v>48</v>
      </c>
      <c r="AA7" s="22"/>
      <c r="AB7" s="22"/>
    </row>
    <row r="8" spans="1:28">
      <c r="A8" s="2" t="s">
        <v>29</v>
      </c>
      <c r="B8" s="2" t="s">
        <v>27</v>
      </c>
      <c r="C8" s="15">
        <v>2</v>
      </c>
      <c r="D8" s="2"/>
      <c r="E8" s="3"/>
      <c r="F8" s="2"/>
      <c r="G8" s="3"/>
      <c r="H8" s="2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5">
        <f>C8+E8+G8+I8</f>
        <v>2</v>
      </c>
      <c r="AA8" s="22"/>
      <c r="AB8" s="22"/>
    </row>
    <row r="9" spans="1:28">
      <c r="A9" s="2" t="s">
        <v>30</v>
      </c>
      <c r="B9" s="2" t="s">
        <v>26</v>
      </c>
      <c r="C9" s="15">
        <v>3</v>
      </c>
      <c r="D9" s="2" t="s">
        <v>16</v>
      </c>
      <c r="E9" s="3">
        <v>4</v>
      </c>
      <c r="F9" s="2" t="s">
        <v>31</v>
      </c>
      <c r="G9" s="3">
        <v>1</v>
      </c>
      <c r="H9" s="2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5">
        <f>C9+E9+G9</f>
        <v>8</v>
      </c>
      <c r="AA9" s="22"/>
      <c r="AB9" s="22"/>
    </row>
    <row r="10" spans="1:28">
      <c r="A10" s="26" t="s">
        <v>32</v>
      </c>
      <c r="B10" s="26" t="s">
        <v>33</v>
      </c>
      <c r="C10" s="15"/>
      <c r="D10" s="2"/>
      <c r="E10" s="3"/>
      <c r="F10" s="2"/>
      <c r="G10" s="3"/>
      <c r="H10" s="2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5"/>
      <c r="AA10" s="22"/>
      <c r="AB10" s="22"/>
    </row>
    <row r="11" spans="1:28">
      <c r="A11" s="2" t="s">
        <v>34</v>
      </c>
      <c r="B11" s="2" t="s">
        <v>31</v>
      </c>
      <c r="C11" s="15">
        <v>39</v>
      </c>
      <c r="D11" s="2" t="s">
        <v>35</v>
      </c>
      <c r="E11" s="3">
        <v>1</v>
      </c>
      <c r="F11" s="2"/>
      <c r="G11" s="3"/>
      <c r="H11" s="2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5">
        <f>C11+E11+G11+I11</f>
        <v>40</v>
      </c>
      <c r="AA11" s="22"/>
      <c r="AB11" s="22"/>
    </row>
    <row r="12" spans="1:28">
      <c r="A12" s="2" t="s">
        <v>36</v>
      </c>
      <c r="B12" s="2" t="s">
        <v>27</v>
      </c>
      <c r="C12" s="15">
        <v>6</v>
      </c>
      <c r="D12" s="2"/>
      <c r="E12" s="3"/>
      <c r="F12" s="2"/>
      <c r="G12" s="3"/>
      <c r="H12" s="2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5">
        <f>C12+E12+G12+I12</f>
        <v>6</v>
      </c>
      <c r="AA12" s="22"/>
      <c r="AB12" s="22"/>
    </row>
    <row r="13" spans="1:28">
      <c r="A13" s="2" t="s">
        <v>37</v>
      </c>
      <c r="B13" s="2" t="s">
        <v>38</v>
      </c>
      <c r="C13" s="15">
        <v>2</v>
      </c>
      <c r="D13" s="2"/>
      <c r="E13" s="3"/>
      <c r="F13" s="2" t="s">
        <v>39</v>
      </c>
      <c r="G13" s="3">
        <v>2</v>
      </c>
      <c r="H13" s="2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5">
        <f>C13+E13+G13+I13</f>
        <v>4</v>
      </c>
      <c r="AA13" s="22"/>
      <c r="AB13" s="22"/>
    </row>
    <row r="14" spans="1:28">
      <c r="A14" s="2" t="s">
        <v>40</v>
      </c>
      <c r="B14" s="2" t="s">
        <v>41</v>
      </c>
      <c r="C14" s="15">
        <v>53</v>
      </c>
      <c r="D14" s="2" t="s">
        <v>42</v>
      </c>
      <c r="E14" s="3">
        <v>1</v>
      </c>
      <c r="F14" s="2"/>
      <c r="G14" s="3"/>
      <c r="H14" s="2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5">
        <f>C14+E14+G14+I14</f>
        <v>54</v>
      </c>
      <c r="AA14" s="22"/>
      <c r="AB14" s="22"/>
    </row>
    <row r="15" spans="1:28">
      <c r="A15" s="2" t="s">
        <v>43</v>
      </c>
      <c r="B15" s="2" t="s">
        <v>27</v>
      </c>
      <c r="C15" s="15">
        <v>5</v>
      </c>
      <c r="D15" s="2"/>
      <c r="E15" s="3"/>
      <c r="F15" s="2"/>
      <c r="G15" s="3"/>
      <c r="H15" s="2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5">
        <f>C15+E15+G15+I15</f>
        <v>5</v>
      </c>
      <c r="AA15" s="22"/>
      <c r="AB15" s="22"/>
    </row>
    <row r="16" spans="1:28">
      <c r="A16" s="2" t="s">
        <v>44</v>
      </c>
      <c r="B16" s="2" t="s">
        <v>45</v>
      </c>
      <c r="C16" s="15">
        <v>1</v>
      </c>
      <c r="D16" s="2" t="s">
        <v>46</v>
      </c>
      <c r="E16" s="3">
        <v>1</v>
      </c>
      <c r="F16" s="2"/>
      <c r="G16" s="3"/>
      <c r="H16" s="2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5">
        <f>C16+E16+G16+I16</f>
        <v>2</v>
      </c>
      <c r="AA16" s="22"/>
      <c r="AB16" s="22"/>
    </row>
    <row r="17" spans="1:28">
      <c r="A17" s="2" t="s">
        <v>47</v>
      </c>
      <c r="B17" s="2" t="s">
        <v>41</v>
      </c>
      <c r="C17" s="15">
        <v>4</v>
      </c>
      <c r="D17" s="2"/>
      <c r="E17" s="3"/>
      <c r="F17" s="2"/>
      <c r="G17" s="3"/>
      <c r="H17" s="2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5">
        <f>C17+E17+G17+I17</f>
        <v>4</v>
      </c>
      <c r="AA17" s="22"/>
      <c r="AB17" s="22"/>
    </row>
    <row r="18" spans="1:28">
      <c r="A18" s="2" t="s">
        <v>48</v>
      </c>
      <c r="B18" s="2" t="s">
        <v>35</v>
      </c>
      <c r="C18" s="15">
        <v>1</v>
      </c>
      <c r="D18" s="2" t="s">
        <v>49</v>
      </c>
      <c r="E18" s="3">
        <v>5</v>
      </c>
      <c r="F18" s="2" t="s">
        <v>50</v>
      </c>
      <c r="G18" s="3">
        <v>2</v>
      </c>
      <c r="H18" s="2" t="s">
        <v>51</v>
      </c>
      <c r="I18" s="17">
        <v>6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5">
        <f>C18+E18+G18+I18</f>
        <v>14</v>
      </c>
      <c r="AA18" s="22"/>
      <c r="AB18" s="22"/>
    </row>
    <row r="19" spans="1:28">
      <c r="A19" s="2" t="s">
        <v>52</v>
      </c>
      <c r="B19" s="2" t="s">
        <v>53</v>
      </c>
      <c r="C19" s="15">
        <v>1</v>
      </c>
      <c r="D19" s="2" t="s">
        <v>54</v>
      </c>
      <c r="E19" s="3">
        <v>5</v>
      </c>
      <c r="F19" s="2"/>
      <c r="G19" s="3"/>
      <c r="H19" s="2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5">
        <f>C19+E19+G19+I19</f>
        <v>6</v>
      </c>
      <c r="AA19" s="22"/>
      <c r="AB19" s="22"/>
    </row>
    <row r="20" spans="1:28">
      <c r="A20" s="2" t="s">
        <v>55</v>
      </c>
      <c r="B20" s="2" t="s">
        <v>27</v>
      </c>
      <c r="C20" s="15">
        <v>2</v>
      </c>
      <c r="D20" s="2" t="s">
        <v>56</v>
      </c>
      <c r="E20" s="3">
        <v>4</v>
      </c>
      <c r="F20" s="2" t="s">
        <v>26</v>
      </c>
      <c r="G20" s="3">
        <v>2</v>
      </c>
      <c r="H20" s="2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5"/>
      <c r="AA20" s="22"/>
      <c r="AB20" s="22"/>
    </row>
    <row r="21" spans="1:28">
      <c r="A21" s="2" t="s">
        <v>57</v>
      </c>
      <c r="B21" s="2" t="s">
        <v>58</v>
      </c>
      <c r="C21" s="15">
        <v>7</v>
      </c>
      <c r="D21" s="2"/>
      <c r="E21" s="3"/>
      <c r="F21" s="2"/>
      <c r="G21" s="3"/>
      <c r="H21" s="2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5">
        <f>C21+E21+G21+I21</f>
        <v>7</v>
      </c>
      <c r="AA21" s="22"/>
      <c r="AB21" s="22"/>
    </row>
    <row r="22" spans="1:28">
      <c r="A22" s="2" t="s">
        <v>59</v>
      </c>
      <c r="B22" s="2" t="s">
        <v>35</v>
      </c>
      <c r="C22" s="15">
        <v>1</v>
      </c>
      <c r="D22" s="2" t="s">
        <v>31</v>
      </c>
      <c r="E22" s="3">
        <v>4</v>
      </c>
      <c r="F22" s="2"/>
      <c r="G22" s="3"/>
      <c r="H22" s="2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5">
        <f>C22+E22+G22+I22</f>
        <v>5</v>
      </c>
      <c r="AA22" s="22"/>
      <c r="AB22" s="22"/>
    </row>
    <row r="23" spans="1:28">
      <c r="A23" s="2" t="s">
        <v>60</v>
      </c>
      <c r="B23" s="2" t="s">
        <v>61</v>
      </c>
      <c r="C23" s="15">
        <v>1</v>
      </c>
      <c r="D23" s="2"/>
      <c r="E23" s="3"/>
      <c r="F23" s="2"/>
      <c r="G23" s="3"/>
      <c r="H23" s="2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5">
        <f>C23+E23+G23+I23</f>
        <v>1</v>
      </c>
      <c r="AA23" s="22"/>
      <c r="AB23" s="22"/>
    </row>
    <row r="24" spans="1:28">
      <c r="A24" s="2" t="s">
        <v>62</v>
      </c>
      <c r="B24" s="2" t="s">
        <v>39</v>
      </c>
      <c r="C24" s="15">
        <v>2</v>
      </c>
      <c r="D24" s="2"/>
      <c r="E24" s="3"/>
      <c r="F24" s="2"/>
      <c r="G24" s="3"/>
      <c r="H24" s="2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5">
        <f>C24+E24+G24+I24</f>
        <v>2</v>
      </c>
      <c r="AA24" s="22"/>
      <c r="AB24" s="22"/>
    </row>
    <row r="25" spans="1:28">
      <c r="A25" s="2" t="s">
        <v>63</v>
      </c>
      <c r="B25" s="2" t="s">
        <v>16</v>
      </c>
      <c r="C25" s="15">
        <v>7</v>
      </c>
      <c r="D25" s="2" t="s">
        <v>64</v>
      </c>
      <c r="E25" s="3">
        <v>1</v>
      </c>
      <c r="F25" s="2" t="s">
        <v>56</v>
      </c>
      <c r="G25" s="3">
        <v>2</v>
      </c>
      <c r="H25" s="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5">
        <f>C25+E25+G25+I25</f>
        <v>10</v>
      </c>
      <c r="AA25" s="22"/>
      <c r="AB25" s="22"/>
    </row>
    <row r="26" spans="1:28">
      <c r="A26" s="2" t="s">
        <v>65</v>
      </c>
      <c r="B26" s="2" t="s">
        <v>66</v>
      </c>
      <c r="C26" s="15">
        <v>45</v>
      </c>
      <c r="D26" s="2"/>
      <c r="E26" s="3"/>
      <c r="F26" s="2"/>
      <c r="G26" s="3"/>
      <c r="H26" s="2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5">
        <f>C26+E26+G26+I26</f>
        <v>45</v>
      </c>
      <c r="AA26" s="22"/>
      <c r="AB26" s="22"/>
    </row>
    <row r="27" spans="1:28">
      <c r="A27" s="2" t="s">
        <v>67</v>
      </c>
      <c r="B27" s="2" t="s">
        <v>68</v>
      </c>
      <c r="C27" s="15">
        <v>2</v>
      </c>
      <c r="D27" s="2"/>
      <c r="E27" s="3"/>
      <c r="F27" s="2"/>
      <c r="G27" s="3"/>
      <c r="H27" s="2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5">
        <f>C27+E27+G27+I27</f>
        <v>2</v>
      </c>
      <c r="AA27" s="22"/>
      <c r="AB27" s="22"/>
    </row>
    <row r="28" spans="1:28">
      <c r="A28" s="2" t="s">
        <v>69</v>
      </c>
      <c r="B28" s="2" t="s">
        <v>70</v>
      </c>
      <c r="C28" s="15">
        <v>1</v>
      </c>
      <c r="D28" s="2"/>
      <c r="E28" s="3"/>
      <c r="F28" s="2"/>
      <c r="G28" s="3"/>
      <c r="H28" s="2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5">
        <f>C28+E28+G28+I28</f>
        <v>1</v>
      </c>
      <c r="AA28" s="22"/>
      <c r="AB28" s="22"/>
    </row>
    <row r="29" spans="1:28">
      <c r="A29" s="2" t="s">
        <v>71</v>
      </c>
      <c r="B29" s="2" t="s">
        <v>27</v>
      </c>
      <c r="C29" s="15">
        <v>42</v>
      </c>
      <c r="D29" s="2" t="s">
        <v>72</v>
      </c>
      <c r="E29" s="3">
        <v>2</v>
      </c>
      <c r="F29" s="2"/>
      <c r="G29" s="3"/>
      <c r="H29" s="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5">
        <f>C29+E29+G29+I29</f>
        <v>44</v>
      </c>
      <c r="AA29" s="22"/>
      <c r="AB29" s="22"/>
    </row>
    <row r="30" spans="1:28">
      <c r="A30" s="2" t="s">
        <v>73</v>
      </c>
      <c r="B30" s="2" t="s">
        <v>74</v>
      </c>
      <c r="C30" s="15">
        <v>1</v>
      </c>
      <c r="D30" s="2" t="s">
        <v>64</v>
      </c>
      <c r="E30" s="3">
        <v>1</v>
      </c>
      <c r="F30" s="2" t="s">
        <v>75</v>
      </c>
      <c r="G30" s="3">
        <v>6</v>
      </c>
      <c r="H30" s="2" t="s">
        <v>16</v>
      </c>
      <c r="I30" s="17">
        <v>1</v>
      </c>
      <c r="J30" s="17" t="s">
        <v>26</v>
      </c>
      <c r="K30" s="17">
        <v>75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5">
        <f>C30+E30+G30+I30+K30</f>
        <v>84</v>
      </c>
      <c r="AA30" s="22"/>
      <c r="AB30" s="22"/>
    </row>
    <row r="31" spans="1:28">
      <c r="A31" s="2" t="s">
        <v>76</v>
      </c>
      <c r="B31" s="2" t="s">
        <v>77</v>
      </c>
      <c r="C31" s="15">
        <v>8</v>
      </c>
      <c r="D31" s="2"/>
      <c r="E31" s="3"/>
      <c r="F31" s="2"/>
      <c r="G31" s="3"/>
      <c r="H31" s="2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5">
        <f>C31+E31+G31+I31</f>
        <v>8</v>
      </c>
      <c r="AA31" s="22"/>
      <c r="AB31" s="22"/>
    </row>
    <row r="32" spans="1:28">
      <c r="A32" s="2" t="s">
        <v>78</v>
      </c>
      <c r="B32" s="2" t="s">
        <v>39</v>
      </c>
      <c r="C32" s="15">
        <v>2</v>
      </c>
      <c r="D32" s="2"/>
      <c r="E32" s="3"/>
      <c r="F32" s="2"/>
      <c r="G32" s="3"/>
      <c r="H32" s="2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5">
        <f>C32+E32+G32+I32</f>
        <v>2</v>
      </c>
      <c r="AA32" s="22"/>
      <c r="AB32" s="22"/>
    </row>
    <row r="33" spans="1:28">
      <c r="A33" s="2" t="s">
        <v>79</v>
      </c>
      <c r="B33" s="2" t="s">
        <v>80</v>
      </c>
      <c r="C33" s="15">
        <v>1</v>
      </c>
      <c r="D33" s="2"/>
      <c r="E33" s="3"/>
      <c r="F33" s="2"/>
      <c r="G33" s="3"/>
      <c r="H33" s="2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5">
        <f>C33+E33+G33+I33</f>
        <v>1</v>
      </c>
      <c r="AA33" s="22"/>
      <c r="AB33" s="22"/>
    </row>
    <row r="34" spans="1:28">
      <c r="A34" s="2" t="s">
        <v>81</v>
      </c>
      <c r="B34" s="2" t="s">
        <v>31</v>
      </c>
      <c r="C34" s="15">
        <v>3</v>
      </c>
      <c r="D34" s="2"/>
      <c r="E34" s="3"/>
      <c r="F34" s="2"/>
      <c r="G34" s="3"/>
      <c r="H34" s="2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5">
        <f>C34+E34+G34+I34</f>
        <v>3</v>
      </c>
      <c r="AA34" s="22"/>
      <c r="AB34" s="22"/>
    </row>
    <row r="35" spans="1:28">
      <c r="A35" s="2" t="s">
        <v>82</v>
      </c>
      <c r="B35" s="2" t="s">
        <v>83</v>
      </c>
      <c r="C35" s="15">
        <v>4</v>
      </c>
      <c r="D35" s="2"/>
      <c r="E35" s="3"/>
      <c r="F35" s="2"/>
      <c r="G35" s="3"/>
      <c r="H35" s="2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5">
        <f>C35+E35+G35+I35</f>
        <v>4</v>
      </c>
      <c r="AA35" s="22"/>
      <c r="AB35" s="22"/>
    </row>
    <row r="36" spans="1:28">
      <c r="A36" s="2" t="s">
        <v>84</v>
      </c>
      <c r="B36" s="2" t="s">
        <v>85</v>
      </c>
      <c r="C36" s="15">
        <v>17</v>
      </c>
      <c r="D36" s="2"/>
      <c r="E36" s="3"/>
      <c r="F36" s="2"/>
      <c r="G36" s="3"/>
      <c r="H36" s="2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5">
        <f>C36+E36+G36+I36</f>
        <v>17</v>
      </c>
      <c r="AA36" s="22"/>
      <c r="AB36" s="22"/>
    </row>
    <row r="37" spans="1:28">
      <c r="A37" s="2" t="s">
        <v>86</v>
      </c>
      <c r="B37" s="2" t="s">
        <v>87</v>
      </c>
      <c r="C37" s="15">
        <v>6</v>
      </c>
      <c r="D37" s="2" t="s">
        <v>88</v>
      </c>
      <c r="E37" s="3">
        <v>1</v>
      </c>
      <c r="F37" s="2" t="s">
        <v>39</v>
      </c>
      <c r="G37" s="3">
        <v>5</v>
      </c>
      <c r="H37" s="2" t="s">
        <v>89</v>
      </c>
      <c r="I37" s="17">
        <v>3</v>
      </c>
      <c r="J37" s="17" t="s">
        <v>45</v>
      </c>
      <c r="K37" s="17">
        <v>4</v>
      </c>
      <c r="L37" s="17" t="s">
        <v>90</v>
      </c>
      <c r="M37" s="17">
        <v>2</v>
      </c>
      <c r="N37" s="17" t="s">
        <v>27</v>
      </c>
      <c r="O37" s="17">
        <v>18</v>
      </c>
      <c r="P37" s="17" t="s">
        <v>26</v>
      </c>
      <c r="Q37" s="17">
        <v>28</v>
      </c>
      <c r="R37" s="17" t="s">
        <v>91</v>
      </c>
      <c r="S37" s="17">
        <v>77</v>
      </c>
      <c r="T37" s="17" t="s">
        <v>92</v>
      </c>
      <c r="U37" s="17">
        <v>13</v>
      </c>
      <c r="V37" s="17" t="s">
        <v>85</v>
      </c>
      <c r="W37" s="17">
        <v>17</v>
      </c>
      <c r="X37" s="17" t="s">
        <v>93</v>
      </c>
      <c r="Y37" s="17">
        <v>6</v>
      </c>
      <c r="Z37" s="5">
        <f>C37+E37+G37+I37+K37+M37+O37+Q37+S37+U37+W37+Y37</f>
        <v>180</v>
      </c>
      <c r="AA37" s="22"/>
      <c r="AB37" s="22"/>
    </row>
    <row r="38" spans="1:28">
      <c r="A38" s="2" t="s">
        <v>94</v>
      </c>
      <c r="B38" s="2" t="s">
        <v>92</v>
      </c>
      <c r="C38" s="15">
        <v>10</v>
      </c>
      <c r="D38" s="2" t="s">
        <v>90</v>
      </c>
      <c r="E38" s="3">
        <v>3</v>
      </c>
      <c r="F38" s="2" t="s">
        <v>91</v>
      </c>
      <c r="G38" s="3">
        <v>7</v>
      </c>
      <c r="H38" s="2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5">
        <f>C38+E38+G38+I38</f>
        <v>20</v>
      </c>
      <c r="AA38" s="22"/>
      <c r="AB38" s="22"/>
    </row>
    <row r="39" spans="1:28">
      <c r="A39" s="2" t="s">
        <v>95</v>
      </c>
      <c r="B39" s="2" t="s">
        <v>26</v>
      </c>
      <c r="C39" s="15">
        <v>6</v>
      </c>
      <c r="D39" s="2" t="s">
        <v>27</v>
      </c>
      <c r="E39" s="3">
        <v>8</v>
      </c>
      <c r="F39" s="2" t="s">
        <v>96</v>
      </c>
      <c r="G39" s="3">
        <v>1</v>
      </c>
      <c r="H39" s="2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5">
        <f>C39+E39+G39+I39</f>
        <v>15</v>
      </c>
      <c r="AA39" s="22"/>
      <c r="AB39" s="22"/>
    </row>
    <row r="40" spans="1:28">
      <c r="A40" s="2" t="s">
        <v>97</v>
      </c>
      <c r="B40" s="2" t="s">
        <v>91</v>
      </c>
      <c r="C40" s="15">
        <v>4</v>
      </c>
      <c r="D40" s="2"/>
      <c r="E40" s="3"/>
      <c r="F40" s="2"/>
      <c r="G40" s="3"/>
      <c r="H40" s="2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5">
        <f>C40+E40+G40+I40</f>
        <v>4</v>
      </c>
      <c r="AA40" s="22"/>
      <c r="AB40" s="22"/>
    </row>
    <row r="41" spans="1:28">
      <c r="A41" s="2" t="s">
        <v>98</v>
      </c>
      <c r="B41" s="2" t="s">
        <v>26</v>
      </c>
      <c r="C41" s="15">
        <v>8</v>
      </c>
      <c r="D41" s="2" t="s">
        <v>27</v>
      </c>
      <c r="E41" s="3">
        <v>8</v>
      </c>
      <c r="F41" s="2" t="s">
        <v>96</v>
      </c>
      <c r="G41" s="3">
        <v>1</v>
      </c>
      <c r="H41" s="2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5">
        <f>C41+E41+G41+I41</f>
        <v>17</v>
      </c>
      <c r="AA41" s="22"/>
      <c r="AB41" s="22"/>
    </row>
    <row r="42" spans="1:28">
      <c r="A42" s="2" t="s">
        <v>99</v>
      </c>
      <c r="B42" s="2" t="s">
        <v>100</v>
      </c>
      <c r="C42" s="15">
        <v>17</v>
      </c>
      <c r="D42" s="2" t="s">
        <v>101</v>
      </c>
      <c r="E42" s="3">
        <v>1</v>
      </c>
      <c r="F42" s="2" t="s">
        <v>102</v>
      </c>
      <c r="G42" s="3">
        <v>3</v>
      </c>
      <c r="H42" s="2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5">
        <f>C42+E42+G42+I42</f>
        <v>21</v>
      </c>
      <c r="AA42" s="22"/>
      <c r="AB42" s="22"/>
    </row>
    <row r="43" spans="1:28">
      <c r="A43" s="2" t="s">
        <v>103</v>
      </c>
      <c r="B43" s="2" t="s">
        <v>104</v>
      </c>
      <c r="C43" s="15">
        <v>2</v>
      </c>
      <c r="D43" s="2" t="s">
        <v>27</v>
      </c>
      <c r="E43" s="3">
        <v>2</v>
      </c>
      <c r="F43" s="2"/>
      <c r="G43" s="3"/>
      <c r="H43" s="2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5">
        <f>C43+E43+G43+I43</f>
        <v>4</v>
      </c>
      <c r="AA43" s="22"/>
      <c r="AB43" s="22"/>
    </row>
    <row r="44" spans="1:28">
      <c r="A44" s="2" t="s">
        <v>105</v>
      </c>
      <c r="B44" s="2" t="s">
        <v>26</v>
      </c>
      <c r="C44" s="15">
        <v>11</v>
      </c>
      <c r="D44" s="2" t="s">
        <v>16</v>
      </c>
      <c r="E44" s="3">
        <v>15</v>
      </c>
      <c r="F44" s="2" t="s">
        <v>106</v>
      </c>
      <c r="G44" s="3">
        <v>7</v>
      </c>
      <c r="H44" s="2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5">
        <f>C44+E44+G44+I44</f>
        <v>33</v>
      </c>
      <c r="AA44" s="22"/>
      <c r="AB44" s="22"/>
    </row>
    <row r="45" spans="1:28">
      <c r="A45" s="2" t="s">
        <v>107</v>
      </c>
      <c r="B45" s="2" t="s">
        <v>27</v>
      </c>
      <c r="C45" s="15">
        <v>32</v>
      </c>
      <c r="D45" s="2" t="s">
        <v>16</v>
      </c>
      <c r="E45" s="3">
        <v>1</v>
      </c>
      <c r="F45" s="2"/>
      <c r="G45" s="3"/>
      <c r="H45" s="2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5"/>
      <c r="AA45" s="22"/>
      <c r="AB45" s="22"/>
    </row>
    <row r="46" spans="1:28">
      <c r="A46" s="2" t="s">
        <v>108</v>
      </c>
      <c r="B46" s="2" t="s">
        <v>106</v>
      </c>
      <c r="C46" s="15">
        <v>2</v>
      </c>
      <c r="D46" s="2" t="s">
        <v>109</v>
      </c>
      <c r="E46" s="3">
        <v>2</v>
      </c>
      <c r="F46" s="2"/>
      <c r="G46" s="3"/>
      <c r="H46" s="2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5">
        <f>C46+E46</f>
        <v>4</v>
      </c>
      <c r="AA46" s="22"/>
      <c r="AB46" s="22"/>
    </row>
    <row r="47" spans="1:28">
      <c r="A47" s="2" t="s">
        <v>110</v>
      </c>
      <c r="B47" s="2" t="s">
        <v>111</v>
      </c>
      <c r="C47" s="15">
        <v>5</v>
      </c>
      <c r="D47" s="2" t="s">
        <v>106</v>
      </c>
      <c r="E47" s="3">
        <v>1</v>
      </c>
      <c r="F47" s="2"/>
      <c r="G47" s="3"/>
      <c r="H47" s="2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5">
        <f>E47+C47</f>
        <v>6</v>
      </c>
      <c r="AA47" s="22"/>
      <c r="AB47" s="22"/>
    </row>
    <row r="48" spans="1:28">
      <c r="A48" s="2" t="s">
        <v>112</v>
      </c>
      <c r="B48" s="2" t="s">
        <v>26</v>
      </c>
      <c r="C48" s="15">
        <v>8</v>
      </c>
      <c r="D48" s="2" t="s">
        <v>106</v>
      </c>
      <c r="E48" s="3">
        <v>6</v>
      </c>
      <c r="F48" s="2" t="s">
        <v>113</v>
      </c>
      <c r="G48" s="3">
        <v>15</v>
      </c>
      <c r="H48" s="2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5">
        <f>G48+E48+C48</f>
        <v>29</v>
      </c>
      <c r="AA48" s="22"/>
      <c r="AB48" s="22"/>
    </row>
    <row r="49" spans="1:28">
      <c r="A49" s="2" t="s">
        <v>114</v>
      </c>
      <c r="B49" s="2" t="s">
        <v>66</v>
      </c>
      <c r="C49" s="15">
        <v>21</v>
      </c>
      <c r="D49" s="2"/>
      <c r="E49" s="3"/>
      <c r="F49" s="2"/>
      <c r="G49" s="3"/>
      <c r="H49" s="2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5">
        <f>C49</f>
        <v>21</v>
      </c>
      <c r="AA49" s="22"/>
      <c r="AB49" s="22"/>
    </row>
    <row r="50" spans="1:28">
      <c r="A50" s="2" t="s">
        <v>115</v>
      </c>
      <c r="B50" s="2" t="s">
        <v>16</v>
      </c>
      <c r="C50" s="15">
        <v>3</v>
      </c>
      <c r="D50" s="2" t="s">
        <v>106</v>
      </c>
      <c r="E50" s="3">
        <v>1</v>
      </c>
      <c r="F50" s="2"/>
      <c r="G50" s="3"/>
      <c r="H50" s="2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5">
        <f>E51+C51</f>
        <v>6</v>
      </c>
      <c r="AA50" s="22"/>
      <c r="AB50" s="22"/>
    </row>
    <row r="51" spans="1:28">
      <c r="A51" s="2" t="s">
        <v>116</v>
      </c>
      <c r="B51" s="2" t="s">
        <v>117</v>
      </c>
      <c r="C51" s="15">
        <v>1</v>
      </c>
      <c r="D51" s="2" t="s">
        <v>75</v>
      </c>
      <c r="E51" s="3">
        <v>5</v>
      </c>
      <c r="F51" s="2"/>
      <c r="G51" s="3"/>
      <c r="H51" s="2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5">
        <f>C51+E51+G51+I51</f>
        <v>6</v>
      </c>
      <c r="AA51" s="22"/>
      <c r="AB51" s="22"/>
    </row>
    <row r="52" spans="1:28">
      <c r="A52" s="2" t="s">
        <v>118</v>
      </c>
      <c r="B52" s="2" t="s">
        <v>56</v>
      </c>
      <c r="C52" s="15">
        <v>58</v>
      </c>
      <c r="D52" s="2" t="s">
        <v>119</v>
      </c>
      <c r="E52" s="3">
        <v>1</v>
      </c>
      <c r="F52" s="2"/>
      <c r="G52" s="3"/>
      <c r="H52" s="2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5">
        <f>C52+E52+G52+I52</f>
        <v>59</v>
      </c>
      <c r="AA52" s="22"/>
      <c r="AB52" s="22"/>
    </row>
    <row r="53" spans="1:28">
      <c r="A53" s="2" t="s">
        <v>120</v>
      </c>
      <c r="B53" s="2" t="s">
        <v>16</v>
      </c>
      <c r="C53" s="15">
        <v>6</v>
      </c>
      <c r="D53" s="2"/>
      <c r="E53" s="3"/>
      <c r="F53" s="2"/>
      <c r="G53" s="3"/>
      <c r="H53" s="2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5">
        <f>C53+E53+G53+I53</f>
        <v>6</v>
      </c>
      <c r="AA53" s="22"/>
      <c r="AB53" s="22"/>
    </row>
    <row r="54" spans="1:28">
      <c r="A54" s="2" t="s">
        <v>121</v>
      </c>
      <c r="B54" s="2" t="s">
        <v>122</v>
      </c>
      <c r="C54" s="15">
        <v>2</v>
      </c>
      <c r="D54" s="2"/>
      <c r="E54" s="3"/>
      <c r="F54" s="2"/>
      <c r="G54" s="3"/>
      <c r="H54" s="2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5">
        <f>C54+E54+G54+I54</f>
        <v>2</v>
      </c>
      <c r="AA54" s="22"/>
      <c r="AB54" s="22"/>
    </row>
    <row r="55" spans="1:28">
      <c r="A55" s="2" t="s">
        <v>123</v>
      </c>
      <c r="B55" s="2" t="s">
        <v>124</v>
      </c>
      <c r="C55" s="15">
        <v>1</v>
      </c>
      <c r="D55" s="2"/>
      <c r="E55" s="3"/>
      <c r="F55" s="2"/>
      <c r="G55" s="3"/>
      <c r="H55" s="2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5">
        <f>C55+E55+G55+I55</f>
        <v>1</v>
      </c>
      <c r="AA55" s="22"/>
      <c r="AB55" s="22"/>
    </row>
    <row r="56" spans="1:28">
      <c r="A56" s="2" t="s">
        <v>125</v>
      </c>
      <c r="B56" s="2" t="s">
        <v>26</v>
      </c>
      <c r="C56" s="15">
        <v>6</v>
      </c>
      <c r="D56" s="2" t="s">
        <v>126</v>
      </c>
      <c r="E56" s="3">
        <v>1</v>
      </c>
      <c r="F56" s="2" t="s">
        <v>35</v>
      </c>
      <c r="G56" s="3">
        <v>1</v>
      </c>
      <c r="H56" s="2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5">
        <f>C56+E56+G56+I56</f>
        <v>8</v>
      </c>
      <c r="AA56" s="22"/>
      <c r="AB56" s="22"/>
    </row>
    <row r="57" spans="1:28">
      <c r="A57" s="2" t="s">
        <v>127</v>
      </c>
      <c r="B57" s="2" t="s">
        <v>56</v>
      </c>
      <c r="C57" s="15">
        <v>7</v>
      </c>
      <c r="D57" s="2" t="s">
        <v>16</v>
      </c>
      <c r="E57" s="3">
        <v>6</v>
      </c>
      <c r="F57" s="2"/>
      <c r="G57" s="3"/>
      <c r="H57" s="2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5">
        <f>C57+E57+G57+I57</f>
        <v>13</v>
      </c>
      <c r="AA57" s="22"/>
      <c r="AB57" s="22"/>
    </row>
    <row r="58" spans="1:28">
      <c r="A58" s="2" t="s">
        <v>128</v>
      </c>
      <c r="B58" s="2" t="s">
        <v>129</v>
      </c>
      <c r="C58" s="15">
        <v>2</v>
      </c>
      <c r="D58" s="2" t="s">
        <v>75</v>
      </c>
      <c r="E58" s="3">
        <v>5</v>
      </c>
      <c r="F58" s="2" t="s">
        <v>117</v>
      </c>
      <c r="G58" s="3">
        <v>1</v>
      </c>
      <c r="H58" s="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5">
        <f>C58+E58+G58+I58</f>
        <v>8</v>
      </c>
      <c r="AA58" s="22"/>
      <c r="AB58" s="22"/>
    </row>
    <row r="59" spans="1:28">
      <c r="A59" s="2" t="s">
        <v>130</v>
      </c>
      <c r="B59" s="2" t="s">
        <v>83</v>
      </c>
      <c r="C59" s="15">
        <v>2</v>
      </c>
      <c r="D59" s="2"/>
      <c r="E59" s="3"/>
      <c r="F59" s="2"/>
      <c r="G59" s="3"/>
      <c r="H59" s="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5">
        <f>C59+E59+G59+I59</f>
        <v>2</v>
      </c>
      <c r="AA59" s="22"/>
      <c r="AB59" s="22"/>
    </row>
    <row r="60" spans="1:28">
      <c r="A60" s="2" t="s">
        <v>131</v>
      </c>
      <c r="B60" s="2" t="s">
        <v>129</v>
      </c>
      <c r="C60" s="15">
        <v>2</v>
      </c>
      <c r="D60" s="2"/>
      <c r="E60" s="3"/>
      <c r="F60" s="2"/>
      <c r="G60" s="3"/>
      <c r="H60" s="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5">
        <v>2</v>
      </c>
      <c r="AA60" s="22"/>
      <c r="AB60" s="22"/>
    </row>
    <row r="61" spans="1:28">
      <c r="A61" s="2" t="s">
        <v>132</v>
      </c>
      <c r="B61" s="2" t="s">
        <v>133</v>
      </c>
      <c r="C61" s="15">
        <v>3</v>
      </c>
      <c r="D61" s="2"/>
      <c r="E61" s="3"/>
      <c r="F61" s="2"/>
      <c r="G61" s="3"/>
      <c r="H61" s="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5">
        <v>3</v>
      </c>
      <c r="AA61" s="22"/>
      <c r="AB61" s="22"/>
    </row>
    <row r="62" spans="1:28">
      <c r="A62" s="2" t="s">
        <v>134</v>
      </c>
      <c r="B62" s="2" t="s">
        <v>80</v>
      </c>
      <c r="C62" s="15">
        <v>4</v>
      </c>
      <c r="D62" s="2" t="s">
        <v>75</v>
      </c>
      <c r="E62" s="3">
        <v>5</v>
      </c>
      <c r="F62" s="2" t="s">
        <v>117</v>
      </c>
      <c r="G62" s="3">
        <v>4</v>
      </c>
      <c r="H62" s="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5">
        <f>C62+E62+G62+I62</f>
        <v>13</v>
      </c>
      <c r="AA62" s="22"/>
      <c r="AB62" s="22"/>
    </row>
    <row r="63" spans="1:28">
      <c r="A63" s="2" t="s">
        <v>135</v>
      </c>
      <c r="B63" s="2" t="s">
        <v>136</v>
      </c>
      <c r="C63" s="15">
        <v>7</v>
      </c>
      <c r="D63" s="2"/>
      <c r="E63" s="3"/>
      <c r="F63" s="2"/>
      <c r="G63" s="3"/>
      <c r="H63" s="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5">
        <f>C63+E63+G63+I63</f>
        <v>7</v>
      </c>
      <c r="AA63" s="22"/>
      <c r="AB63" s="22"/>
    </row>
    <row r="64" spans="1:28">
      <c r="A64" s="2" t="s">
        <v>137</v>
      </c>
      <c r="B64" s="2" t="s">
        <v>26</v>
      </c>
      <c r="C64" s="15">
        <v>2</v>
      </c>
      <c r="D64" s="2" t="s">
        <v>58</v>
      </c>
      <c r="E64" s="3">
        <v>1</v>
      </c>
      <c r="F64" s="2"/>
      <c r="G64" s="3"/>
      <c r="H64" s="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5">
        <f>C64+E64+G64+I64</f>
        <v>3</v>
      </c>
      <c r="AA64" s="22"/>
      <c r="AB64" s="22"/>
    </row>
    <row r="65" spans="1:28">
      <c r="A65" s="2" t="s">
        <v>138</v>
      </c>
      <c r="B65" s="2" t="s">
        <v>129</v>
      </c>
      <c r="C65" s="15">
        <v>2</v>
      </c>
      <c r="D65" s="2"/>
      <c r="E65" s="3"/>
      <c r="F65" s="2"/>
      <c r="G65" s="3"/>
      <c r="H65" s="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5">
        <f>C65+E65+G65+I65</f>
        <v>2</v>
      </c>
      <c r="AA65" s="22"/>
      <c r="AB65" s="22"/>
    </row>
    <row r="66" spans="1:28">
      <c r="A66" s="2" t="s">
        <v>139</v>
      </c>
      <c r="B66" s="2" t="s">
        <v>27</v>
      </c>
      <c r="C66" s="15">
        <v>9</v>
      </c>
      <c r="D66" s="2"/>
      <c r="E66" s="3"/>
      <c r="F66" s="2"/>
      <c r="G66" s="3"/>
      <c r="H66" s="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5">
        <f>C66+E66+G66+I66</f>
        <v>9</v>
      </c>
      <c r="AA66" s="22"/>
      <c r="AB66" s="22"/>
    </row>
    <row r="67" spans="1:28">
      <c r="A67" s="2" t="s">
        <v>140</v>
      </c>
      <c r="B67" s="2" t="s">
        <v>27</v>
      </c>
      <c r="C67" s="15">
        <v>44</v>
      </c>
      <c r="D67" s="2" t="s">
        <v>141</v>
      </c>
      <c r="E67" s="3">
        <v>3</v>
      </c>
      <c r="F67" s="2" t="s">
        <v>72</v>
      </c>
      <c r="G67" s="3">
        <v>1</v>
      </c>
      <c r="H67" s="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5">
        <f>C67+E67+G67+I67</f>
        <v>48</v>
      </c>
      <c r="AA67" s="22"/>
      <c r="AB67" s="22"/>
    </row>
    <row r="68" spans="1:28">
      <c r="A68" s="2" t="s">
        <v>142</v>
      </c>
      <c r="B68" s="2" t="s">
        <v>16</v>
      </c>
      <c r="C68" s="15">
        <v>3</v>
      </c>
      <c r="D68" s="2"/>
      <c r="E68" s="3"/>
      <c r="F68" s="2"/>
      <c r="G68" s="3"/>
      <c r="H68" s="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5">
        <f>C68+E68+G68+I68</f>
        <v>3</v>
      </c>
      <c r="AA68" s="22"/>
      <c r="AB68" s="22"/>
    </row>
    <row r="69" spans="1:28">
      <c r="A69" s="2" t="s">
        <v>143</v>
      </c>
      <c r="B69" s="2" t="s">
        <v>136</v>
      </c>
      <c r="C69" s="15">
        <v>10</v>
      </c>
      <c r="D69" s="2"/>
      <c r="E69" s="3"/>
      <c r="F69" s="2"/>
      <c r="G69" s="3"/>
      <c r="H69" s="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5">
        <f>C69</f>
        <v>10</v>
      </c>
      <c r="AA69" s="22"/>
      <c r="AB69" s="22"/>
    </row>
    <row r="70" spans="1:28">
      <c r="A70" s="2" t="s">
        <v>144</v>
      </c>
      <c r="B70" s="2" t="s">
        <v>136</v>
      </c>
      <c r="C70" s="15">
        <v>5</v>
      </c>
      <c r="D70" s="2"/>
      <c r="E70" s="3"/>
      <c r="F70" s="2"/>
      <c r="G70" s="3"/>
      <c r="H70" s="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5">
        <f>C70+E70+G70+I70</f>
        <v>5</v>
      </c>
      <c r="AA70" s="22"/>
      <c r="AB70" s="22"/>
    </row>
    <row r="71" spans="1:28">
      <c r="A71" s="2" t="s">
        <v>145</v>
      </c>
      <c r="B71" s="2" t="s">
        <v>26</v>
      </c>
      <c r="C71" s="15">
        <v>5</v>
      </c>
      <c r="D71" s="2" t="s">
        <v>16</v>
      </c>
      <c r="E71" s="3">
        <v>1</v>
      </c>
      <c r="F71" s="2"/>
      <c r="G71" s="3"/>
      <c r="H71" s="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5">
        <f>C71+E71+G71+I71</f>
        <v>6</v>
      </c>
      <c r="AA71" s="22"/>
      <c r="AB71" s="22"/>
    </row>
    <row r="72" spans="1:28">
      <c r="A72" s="2" t="s">
        <v>146</v>
      </c>
      <c r="B72" s="2" t="s">
        <v>117</v>
      </c>
      <c r="C72" s="15">
        <v>3</v>
      </c>
      <c r="D72" s="2" t="s">
        <v>75</v>
      </c>
      <c r="E72" s="3">
        <v>8</v>
      </c>
      <c r="F72" s="2"/>
      <c r="G72" s="3"/>
      <c r="H72" s="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5">
        <f>C72+E72+G72+I72</f>
        <v>11</v>
      </c>
      <c r="AA72" s="22"/>
      <c r="AB72" s="22"/>
    </row>
    <row r="73" spans="1:28">
      <c r="A73" s="2" t="s">
        <v>147</v>
      </c>
      <c r="B73" s="2" t="s">
        <v>148</v>
      </c>
      <c r="C73" s="15">
        <v>6</v>
      </c>
      <c r="D73" s="2"/>
      <c r="E73" s="3"/>
      <c r="F73" s="2"/>
      <c r="G73" s="3"/>
      <c r="H73" s="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5">
        <f>C73</f>
        <v>6</v>
      </c>
      <c r="AA73" s="22"/>
      <c r="AB73" s="22"/>
    </row>
    <row r="74" spans="1:28">
      <c r="A74" s="2" t="s">
        <v>149</v>
      </c>
      <c r="B74" s="2" t="s">
        <v>129</v>
      </c>
      <c r="C74" s="15">
        <v>2</v>
      </c>
      <c r="D74" s="2"/>
      <c r="E74" s="3"/>
      <c r="F74" s="2"/>
      <c r="G74" s="3"/>
      <c r="H74" s="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5">
        <f>C74+E74+G74+I74</f>
        <v>2</v>
      </c>
      <c r="AA74" s="22"/>
      <c r="AB74" s="22"/>
    </row>
    <row r="75" spans="1:28">
      <c r="A75" s="2" t="s">
        <v>150</v>
      </c>
      <c r="B75" s="2" t="s">
        <v>148</v>
      </c>
      <c r="C75" s="15">
        <v>4</v>
      </c>
      <c r="D75" s="2"/>
      <c r="E75" s="3"/>
      <c r="F75" s="2"/>
      <c r="G75" s="3"/>
      <c r="H75" s="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5">
        <f>C75+E75+G75+I75</f>
        <v>4</v>
      </c>
      <c r="AA75" s="22"/>
      <c r="AB75" s="22"/>
    </row>
    <row r="76" spans="1:28">
      <c r="A76" s="2" t="s">
        <v>151</v>
      </c>
      <c r="B76" s="2" t="s">
        <v>122</v>
      </c>
      <c r="C76" s="15">
        <v>3</v>
      </c>
      <c r="D76" s="2"/>
      <c r="E76" s="3"/>
      <c r="F76" s="2"/>
      <c r="G76" s="3"/>
      <c r="H76" s="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5">
        <f>C76</f>
        <v>3</v>
      </c>
      <c r="AA76" s="22"/>
      <c r="AB76" s="22"/>
    </row>
    <row r="77" spans="1:28">
      <c r="A77" s="2" t="s">
        <v>152</v>
      </c>
      <c r="B77" s="2" t="s">
        <v>72</v>
      </c>
      <c r="C77" s="15">
        <v>1</v>
      </c>
      <c r="D77" s="2" t="s">
        <v>26</v>
      </c>
      <c r="E77" s="3">
        <v>5</v>
      </c>
      <c r="F77" s="2"/>
      <c r="G77" s="3"/>
      <c r="H77" s="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5">
        <f>C77+E77+G77+I77</f>
        <v>6</v>
      </c>
      <c r="AA77" s="22"/>
      <c r="AB77" s="22"/>
    </row>
    <row r="78" spans="1:28">
      <c r="A78" s="2" t="s">
        <v>153</v>
      </c>
      <c r="B78" s="2" t="s">
        <v>58</v>
      </c>
      <c r="C78" s="15">
        <v>6</v>
      </c>
      <c r="D78" s="2"/>
      <c r="E78" s="3"/>
      <c r="F78" s="2"/>
      <c r="G78" s="3"/>
      <c r="H78" s="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5">
        <f>C78+E78+G78+I78</f>
        <v>6</v>
      </c>
      <c r="AA78" s="22"/>
      <c r="AB78" s="22"/>
    </row>
    <row r="79" spans="1:28">
      <c r="A79" s="2" t="s">
        <v>154</v>
      </c>
      <c r="B79" s="2" t="s">
        <v>148</v>
      </c>
      <c r="C79" s="15">
        <v>8</v>
      </c>
      <c r="D79" s="2"/>
      <c r="E79" s="3"/>
      <c r="F79" s="2"/>
      <c r="G79" s="3"/>
      <c r="H79" s="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5">
        <f>C79+E79+G79+I79</f>
        <v>8</v>
      </c>
      <c r="AA79" s="22"/>
      <c r="AB79" s="22"/>
    </row>
    <row r="80" spans="1:28">
      <c r="A80" s="2" t="s">
        <v>155</v>
      </c>
      <c r="B80" s="2" t="s">
        <v>122</v>
      </c>
      <c r="C80" s="15">
        <v>18</v>
      </c>
      <c r="D80" s="2"/>
      <c r="E80" s="3"/>
      <c r="F80" s="2"/>
      <c r="G80" s="3"/>
      <c r="H80" s="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5">
        <f>C80+E80+G80+I80</f>
        <v>18</v>
      </c>
      <c r="AA80" s="22"/>
      <c r="AB80" s="22"/>
    </row>
    <row r="81" spans="1:28">
      <c r="A81" s="2" t="s">
        <v>156</v>
      </c>
      <c r="B81" s="2" t="s">
        <v>26</v>
      </c>
      <c r="C81" s="15">
        <v>15</v>
      </c>
      <c r="D81" s="2"/>
      <c r="E81" s="3"/>
      <c r="F81" s="2"/>
      <c r="G81" s="3"/>
      <c r="H81" s="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5">
        <f>C81+E81+G81+I81</f>
        <v>15</v>
      </c>
      <c r="AA81" s="22"/>
      <c r="AB81" s="22"/>
    </row>
    <row r="82" spans="1:28">
      <c r="A82" s="2" t="s">
        <v>157</v>
      </c>
      <c r="B82" s="2" t="s">
        <v>158</v>
      </c>
      <c r="C82" s="15">
        <v>5</v>
      </c>
      <c r="D82" s="2" t="s">
        <v>159</v>
      </c>
      <c r="E82" s="3">
        <v>2</v>
      </c>
      <c r="F82" s="2"/>
      <c r="G82" s="3"/>
      <c r="H82" s="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5">
        <f>C82+E82+G82+I82</f>
        <v>7</v>
      </c>
      <c r="AA82" s="22"/>
      <c r="AB82" s="22"/>
    </row>
    <row r="83" spans="1:28">
      <c r="A83" s="2" t="s">
        <v>160</v>
      </c>
      <c r="B83" s="2" t="s">
        <v>161</v>
      </c>
      <c r="C83" s="15">
        <v>2</v>
      </c>
      <c r="D83" s="2" t="s">
        <v>26</v>
      </c>
      <c r="E83" s="3">
        <v>2</v>
      </c>
      <c r="F83" s="2" t="s">
        <v>41</v>
      </c>
      <c r="G83" s="3">
        <v>4</v>
      </c>
      <c r="H83" s="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5">
        <f>C83+E83+G83+I83</f>
        <v>8</v>
      </c>
      <c r="AA83" s="22"/>
      <c r="AB83" s="22"/>
    </row>
    <row r="84" spans="1:28">
      <c r="A84" s="2" t="s">
        <v>162</v>
      </c>
      <c r="B84" s="2" t="s">
        <v>163</v>
      </c>
      <c r="C84" s="15">
        <v>2</v>
      </c>
      <c r="D84" s="2"/>
      <c r="E84" s="3"/>
      <c r="F84" s="2"/>
      <c r="G84" s="3"/>
      <c r="H84" s="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5">
        <f>C84</f>
        <v>2</v>
      </c>
      <c r="AA84" s="22"/>
      <c r="AB84" s="22"/>
    </row>
    <row r="85" spans="1:28">
      <c r="A85" s="2" t="s">
        <v>164</v>
      </c>
      <c r="B85" s="2" t="s">
        <v>26</v>
      </c>
      <c r="C85" s="15">
        <v>8</v>
      </c>
      <c r="D85" s="2"/>
      <c r="E85" s="3"/>
      <c r="F85" s="2"/>
      <c r="G85" s="3"/>
      <c r="H85" s="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5">
        <f>C85+E85+G85+I85</f>
        <v>8</v>
      </c>
      <c r="AA85" s="22"/>
      <c r="AB85" s="22"/>
    </row>
    <row r="86" spans="1:28">
      <c r="A86" s="2" t="s">
        <v>165</v>
      </c>
      <c r="B86" s="2" t="s">
        <v>166</v>
      </c>
      <c r="C86" s="15">
        <v>3</v>
      </c>
      <c r="D86" s="2"/>
      <c r="E86" s="3"/>
      <c r="F86" s="2"/>
      <c r="G86" s="3"/>
      <c r="H86" s="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5">
        <f>C86+E86+G86+I86</f>
        <v>3</v>
      </c>
      <c r="AA86" s="22"/>
      <c r="AB86" s="22"/>
    </row>
    <row r="87" spans="1:28">
      <c r="A87" s="2" t="s">
        <v>167</v>
      </c>
      <c r="B87" s="2" t="s">
        <v>56</v>
      </c>
      <c r="C87" s="15">
        <v>2</v>
      </c>
      <c r="D87" s="2" t="s">
        <v>16</v>
      </c>
      <c r="E87" s="3">
        <v>3</v>
      </c>
      <c r="F87" s="2"/>
      <c r="G87" s="3"/>
      <c r="H87" s="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5">
        <f>C87+E87+G87+I87</f>
        <v>5</v>
      </c>
      <c r="AA87" s="22"/>
      <c r="AB87" s="22"/>
    </row>
    <row r="88" spans="1:28">
      <c r="A88" s="2" t="s">
        <v>168</v>
      </c>
      <c r="B88" s="2" t="s">
        <v>169</v>
      </c>
      <c r="C88" s="15">
        <v>6</v>
      </c>
      <c r="D88" s="2"/>
      <c r="E88" s="3"/>
      <c r="F88" s="2"/>
      <c r="G88" s="3"/>
      <c r="H88" s="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5">
        <f>C88+E88+G88+I88</f>
        <v>6</v>
      </c>
      <c r="AA88" s="22"/>
      <c r="AB88" s="22"/>
    </row>
    <row r="89" spans="1:28">
      <c r="A89" s="2" t="s">
        <v>170</v>
      </c>
      <c r="B89" s="2" t="s">
        <v>16</v>
      </c>
      <c r="C89" s="15">
        <v>51</v>
      </c>
      <c r="D89" s="2"/>
      <c r="E89" s="3"/>
      <c r="F89" s="2"/>
      <c r="G89" s="3"/>
      <c r="H89" s="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5">
        <f>C89+E89+G89+I89</f>
        <v>51</v>
      </c>
      <c r="AA89" s="22"/>
      <c r="AB89" s="22"/>
    </row>
    <row r="90" spans="1:28">
      <c r="A90" s="2" t="s">
        <v>171</v>
      </c>
      <c r="B90" s="2" t="s">
        <v>27</v>
      </c>
      <c r="C90" s="15">
        <v>2</v>
      </c>
      <c r="D90" s="2" t="s">
        <v>31</v>
      </c>
      <c r="E90" s="3">
        <v>2</v>
      </c>
      <c r="F90" s="2"/>
      <c r="G90" s="3"/>
      <c r="H90" s="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5">
        <f>C90+E90+G90+I90</f>
        <v>4</v>
      </c>
      <c r="AA90" s="22"/>
      <c r="AB90" s="22"/>
    </row>
    <row r="91" spans="1:28">
      <c r="A91" s="2" t="s">
        <v>172</v>
      </c>
      <c r="B91" s="2" t="s">
        <v>58</v>
      </c>
      <c r="C91" s="15">
        <v>20</v>
      </c>
      <c r="D91" s="2" t="s">
        <v>124</v>
      </c>
      <c r="E91" s="3">
        <v>2</v>
      </c>
      <c r="F91" s="2" t="s">
        <v>173</v>
      </c>
      <c r="G91" s="3">
        <v>1</v>
      </c>
      <c r="H91" s="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5">
        <f>C91+E91+G91+I91</f>
        <v>23</v>
      </c>
      <c r="AA91" s="22"/>
      <c r="AB91" s="22"/>
    </row>
    <row r="92" spans="1:28">
      <c r="A92" s="2" t="s">
        <v>174</v>
      </c>
      <c r="B92" s="2" t="s">
        <v>58</v>
      </c>
      <c r="C92" s="15">
        <v>5</v>
      </c>
      <c r="D92" s="2"/>
      <c r="E92" s="3"/>
      <c r="F92" s="2"/>
      <c r="G92" s="3"/>
      <c r="H92" s="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5">
        <f>C92+E92+G92+I92</f>
        <v>5</v>
      </c>
      <c r="AA92" s="22"/>
      <c r="AB92" s="22"/>
    </row>
    <row r="93" spans="1:28">
      <c r="A93" s="2" t="s">
        <v>175</v>
      </c>
      <c r="B93" s="2" t="s">
        <v>27</v>
      </c>
      <c r="C93" s="15">
        <v>16</v>
      </c>
      <c r="D93" s="2"/>
      <c r="E93" s="3"/>
      <c r="F93" s="2"/>
      <c r="G93" s="3"/>
      <c r="H93" s="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5">
        <f>C93+E93+G93+I93</f>
        <v>16</v>
      </c>
      <c r="AA93" s="22"/>
      <c r="AB93" s="22"/>
    </row>
    <row r="94" spans="1:28">
      <c r="A94" s="2" t="s">
        <v>176</v>
      </c>
      <c r="B94" s="2" t="s">
        <v>26</v>
      </c>
      <c r="C94" s="15">
        <v>26</v>
      </c>
      <c r="D94" s="2"/>
      <c r="E94" s="3"/>
      <c r="F94" s="2"/>
      <c r="G94" s="3"/>
      <c r="H94" s="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5">
        <f>C94+E94+G94+I94</f>
        <v>26</v>
      </c>
      <c r="AA94" s="22"/>
      <c r="AB94" s="22"/>
    </row>
    <row r="95" spans="1:28">
      <c r="A95" s="2" t="s">
        <v>177</v>
      </c>
      <c r="B95" s="2" t="s">
        <v>56</v>
      </c>
      <c r="C95" s="15">
        <v>1</v>
      </c>
      <c r="D95" s="2" t="s">
        <v>16</v>
      </c>
      <c r="E95" s="3">
        <v>5</v>
      </c>
      <c r="F95" s="2"/>
      <c r="G95" s="3"/>
      <c r="H95" s="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5">
        <f>C95+E95+G95+I95</f>
        <v>6</v>
      </c>
      <c r="AA95" s="22"/>
      <c r="AB95" s="22"/>
    </row>
    <row r="96" spans="1:28">
      <c r="A96" s="2" t="s">
        <v>178</v>
      </c>
      <c r="B96" s="2" t="s">
        <v>70</v>
      </c>
      <c r="C96" s="15">
        <v>11</v>
      </c>
      <c r="D96" s="2"/>
      <c r="E96" s="3"/>
      <c r="F96" s="2"/>
      <c r="G96" s="3"/>
      <c r="H96" s="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5">
        <f>C96+E96+G96+I96</f>
        <v>11</v>
      </c>
      <c r="AA96" s="22"/>
      <c r="AB96" s="22"/>
    </row>
    <row r="97" spans="1:28">
      <c r="A97" s="2" t="s">
        <v>179</v>
      </c>
      <c r="B97" s="2" t="s">
        <v>169</v>
      </c>
      <c r="C97" s="15">
        <v>2</v>
      </c>
      <c r="D97" s="2"/>
      <c r="E97" s="3"/>
      <c r="F97" s="2"/>
      <c r="G97" s="3"/>
      <c r="H97" s="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5">
        <f>C97+E97+G97+I97</f>
        <v>2</v>
      </c>
      <c r="AA97" s="22"/>
      <c r="AB97" s="22"/>
    </row>
    <row r="98" spans="1:28">
      <c r="A98" s="2" t="s">
        <v>180</v>
      </c>
      <c r="B98" s="2" t="s">
        <v>181</v>
      </c>
      <c r="C98" s="15">
        <v>1</v>
      </c>
      <c r="D98" s="2" t="s">
        <v>182</v>
      </c>
      <c r="E98" s="3">
        <v>1</v>
      </c>
      <c r="F98" s="2" t="s">
        <v>183</v>
      </c>
      <c r="G98" s="3">
        <v>3</v>
      </c>
      <c r="H98" s="2" t="s">
        <v>75</v>
      </c>
      <c r="I98" s="17">
        <v>12</v>
      </c>
      <c r="J98" s="17" t="s">
        <v>74</v>
      </c>
      <c r="K98" s="17">
        <v>13</v>
      </c>
      <c r="L98" s="17" t="s">
        <v>184</v>
      </c>
      <c r="M98" s="17">
        <v>24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5">
        <f>C98+E98+G98+I98+K98+M98</f>
        <v>54</v>
      </c>
      <c r="AA98" s="22"/>
      <c r="AB98" s="22"/>
    </row>
    <row r="99" spans="1:28">
      <c r="A99" s="2" t="s">
        <v>185</v>
      </c>
      <c r="B99" s="2" t="s">
        <v>26</v>
      </c>
      <c r="C99" s="15">
        <v>14</v>
      </c>
      <c r="D99" s="2"/>
      <c r="E99" s="3"/>
      <c r="F99" s="2"/>
      <c r="G99" s="3"/>
      <c r="H99" s="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5">
        <f>C99+E99+G99+I99</f>
        <v>14</v>
      </c>
      <c r="AA99" s="22"/>
      <c r="AB99" s="22"/>
    </row>
    <row r="100" spans="1:28">
      <c r="A100" s="2" t="s">
        <v>186</v>
      </c>
      <c r="B100" s="2" t="s">
        <v>16</v>
      </c>
      <c r="C100" s="15">
        <v>11</v>
      </c>
      <c r="D100" s="2"/>
      <c r="E100" s="3"/>
      <c r="F100" s="2"/>
      <c r="G100" s="3"/>
      <c r="H100" s="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5">
        <f>C100+E100+G100+I100</f>
        <v>11</v>
      </c>
      <c r="AA100" s="22"/>
      <c r="AB100" s="22"/>
    </row>
    <row r="101" spans="1:28">
      <c r="A101" s="2" t="s">
        <v>187</v>
      </c>
      <c r="B101" s="2" t="s">
        <v>188</v>
      </c>
      <c r="C101" s="15">
        <v>3</v>
      </c>
      <c r="D101" s="2" t="s">
        <v>26</v>
      </c>
      <c r="E101" s="3">
        <v>3</v>
      </c>
      <c r="F101" s="2" t="s">
        <v>75</v>
      </c>
      <c r="G101" s="3">
        <v>1</v>
      </c>
      <c r="H101" s="2" t="s">
        <v>27</v>
      </c>
      <c r="I101" s="17">
        <v>2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5">
        <f>I101+G101+E101+C101</f>
        <v>9</v>
      </c>
      <c r="AA101" s="22"/>
      <c r="AB101" s="22"/>
    </row>
    <row r="102" spans="1:28">
      <c r="A102" s="2" t="s">
        <v>189</v>
      </c>
      <c r="B102" s="2" t="s">
        <v>31</v>
      </c>
      <c r="C102" s="15">
        <v>1</v>
      </c>
      <c r="D102" s="2"/>
      <c r="E102" s="3"/>
      <c r="F102" s="2"/>
      <c r="G102" s="3"/>
      <c r="H102" s="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5">
        <f>C102+E102+G102+I102</f>
        <v>1</v>
      </c>
      <c r="AA102" s="22"/>
      <c r="AB102" s="22"/>
    </row>
    <row r="103" spans="1:28">
      <c r="A103" s="2" t="s">
        <v>190</v>
      </c>
      <c r="B103" s="2" t="s">
        <v>75</v>
      </c>
      <c r="C103" s="15">
        <v>2</v>
      </c>
      <c r="D103" s="2" t="s">
        <v>169</v>
      </c>
      <c r="E103" s="3">
        <v>5</v>
      </c>
      <c r="F103" s="2" t="s">
        <v>184</v>
      </c>
      <c r="G103" s="3">
        <v>3</v>
      </c>
      <c r="H103" s="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5">
        <f>C103+E103+G103+I103</f>
        <v>10</v>
      </c>
      <c r="AA103" s="22"/>
      <c r="AB103" s="22"/>
    </row>
    <row r="104" spans="1:28">
      <c r="A104" s="2" t="s">
        <v>191</v>
      </c>
      <c r="B104" s="2" t="s">
        <v>16</v>
      </c>
      <c r="C104" s="15">
        <v>2</v>
      </c>
      <c r="D104" s="2"/>
      <c r="E104" s="3"/>
      <c r="F104" s="2"/>
      <c r="G104" s="3"/>
      <c r="H104" s="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5">
        <f>C104+E104+G104+I104</f>
        <v>2</v>
      </c>
      <c r="AA104" s="22"/>
      <c r="AB104" s="22"/>
    </row>
    <row r="105" spans="1:28">
      <c r="A105" s="2" t="s">
        <v>192</v>
      </c>
      <c r="B105" s="2" t="s">
        <v>16</v>
      </c>
      <c r="C105" s="15">
        <v>1</v>
      </c>
      <c r="D105" s="2" t="s">
        <v>124</v>
      </c>
      <c r="E105" s="3">
        <v>1</v>
      </c>
      <c r="F105" s="2" t="s">
        <v>193</v>
      </c>
      <c r="G105" s="3">
        <v>1</v>
      </c>
      <c r="H105" s="2" t="s">
        <v>26</v>
      </c>
      <c r="I105" s="17">
        <v>1</v>
      </c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5">
        <f>C105+E105+G105+I105</f>
        <v>4</v>
      </c>
      <c r="AA105" s="22"/>
      <c r="AB105" s="22"/>
    </row>
    <row r="106" spans="1:28">
      <c r="A106" s="2" t="s">
        <v>194</v>
      </c>
      <c r="B106" s="2" t="s">
        <v>195</v>
      </c>
      <c r="C106" s="15">
        <v>1</v>
      </c>
      <c r="D106" s="2" t="s">
        <v>196</v>
      </c>
      <c r="E106" s="3">
        <v>1</v>
      </c>
      <c r="F106" s="2" t="s">
        <v>197</v>
      </c>
      <c r="G106" s="3">
        <v>2</v>
      </c>
      <c r="H106" s="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5">
        <f>C106+E106+G106+I106</f>
        <v>4</v>
      </c>
      <c r="AA106" s="22"/>
      <c r="AB106" s="22"/>
    </row>
    <row r="107" spans="1:28">
      <c r="A107" s="2" t="s">
        <v>198</v>
      </c>
      <c r="B107" s="2" t="s">
        <v>27</v>
      </c>
      <c r="C107" s="15">
        <v>2</v>
      </c>
      <c r="D107" s="2"/>
      <c r="E107" s="3"/>
      <c r="F107" s="2"/>
      <c r="G107" s="3"/>
      <c r="H107" s="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5">
        <f>C107+E107+G107+I107</f>
        <v>2</v>
      </c>
      <c r="AA107" s="22"/>
      <c r="AB107" s="22"/>
    </row>
    <row r="108" spans="1:28">
      <c r="A108" s="2" t="s">
        <v>199</v>
      </c>
      <c r="B108" s="2" t="s">
        <v>26</v>
      </c>
      <c r="C108" s="15">
        <v>52</v>
      </c>
      <c r="D108" s="2"/>
      <c r="E108" s="3"/>
      <c r="F108" s="2"/>
      <c r="G108" s="3"/>
      <c r="H108" s="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5">
        <f>C108+E108+G108+I108</f>
        <v>52</v>
      </c>
      <c r="AA108" s="22"/>
      <c r="AB108" s="22"/>
    </row>
    <row r="109" spans="1:28">
      <c r="A109" s="2" t="s">
        <v>200</v>
      </c>
      <c r="B109" s="2" t="s">
        <v>201</v>
      </c>
      <c r="C109" s="15">
        <v>4</v>
      </c>
      <c r="D109" s="2"/>
      <c r="E109" s="3"/>
      <c r="F109" s="2"/>
      <c r="G109" s="3"/>
      <c r="H109" s="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5">
        <f>C109+E109+G109+I109</f>
        <v>4</v>
      </c>
      <c r="AA109" s="22"/>
      <c r="AB109" s="22"/>
    </row>
    <row r="110" spans="1:28">
      <c r="A110" s="2" t="s">
        <v>202</v>
      </c>
      <c r="B110" s="2" t="s">
        <v>203</v>
      </c>
      <c r="C110" s="15">
        <v>1</v>
      </c>
      <c r="D110" s="2"/>
      <c r="E110" s="3"/>
      <c r="F110" s="2"/>
      <c r="G110" s="3"/>
      <c r="H110" s="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5">
        <f>C110+E110+G110+I110</f>
        <v>1</v>
      </c>
      <c r="AA110" s="22"/>
      <c r="AB110" s="22"/>
    </row>
    <row r="111" spans="1:28">
      <c r="A111" s="2" t="s">
        <v>204</v>
      </c>
      <c r="B111" s="2" t="s">
        <v>39</v>
      </c>
      <c r="C111" s="15">
        <v>7</v>
      </c>
      <c r="D111" s="2" t="s">
        <v>26</v>
      </c>
      <c r="E111" s="3">
        <v>8</v>
      </c>
      <c r="F111" s="2" t="s">
        <v>169</v>
      </c>
      <c r="G111" s="3">
        <v>2</v>
      </c>
      <c r="H111" s="2" t="s">
        <v>75</v>
      </c>
      <c r="I111" s="17">
        <v>4</v>
      </c>
      <c r="J111" s="17" t="s">
        <v>129</v>
      </c>
      <c r="K111" s="17">
        <v>2</v>
      </c>
      <c r="L111" s="17" t="s">
        <v>205</v>
      </c>
      <c r="M111" s="17">
        <v>1</v>
      </c>
      <c r="N111" s="17" t="s">
        <v>41</v>
      </c>
      <c r="O111" s="17">
        <v>23</v>
      </c>
      <c r="P111" s="17" t="s">
        <v>206</v>
      </c>
      <c r="Q111" s="17">
        <v>4</v>
      </c>
      <c r="R111" s="17" t="s">
        <v>207</v>
      </c>
      <c r="S111" s="17">
        <v>13</v>
      </c>
      <c r="T111" s="17"/>
      <c r="U111" s="17"/>
      <c r="V111" s="17"/>
      <c r="W111" s="17"/>
      <c r="X111" s="17"/>
      <c r="Y111" s="17"/>
      <c r="Z111" s="5">
        <f>C111+E111+G111+I111+K111+M111+O111+Q111</f>
        <v>51</v>
      </c>
      <c r="AA111" s="22"/>
      <c r="AB111" s="22"/>
    </row>
    <row r="112" spans="1:28">
      <c r="A112" s="2" t="s">
        <v>208</v>
      </c>
      <c r="B112" s="2" t="s">
        <v>16</v>
      </c>
      <c r="C112" s="15">
        <v>1</v>
      </c>
      <c r="D112" s="2" t="s">
        <v>51</v>
      </c>
      <c r="E112" s="3">
        <v>2</v>
      </c>
      <c r="F112" s="2"/>
      <c r="G112" s="3"/>
      <c r="H112" s="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5">
        <f>C112+E112+G112+I112</f>
        <v>3</v>
      </c>
      <c r="AA112" s="22"/>
      <c r="AB112" s="22"/>
    </row>
    <row r="113" spans="1:28">
      <c r="A113" s="2" t="s">
        <v>209</v>
      </c>
      <c r="B113" s="2" t="s">
        <v>122</v>
      </c>
      <c r="C113" s="15">
        <v>2</v>
      </c>
      <c r="D113" s="2"/>
      <c r="E113" s="3"/>
      <c r="F113" s="2"/>
      <c r="G113" s="3"/>
      <c r="H113" s="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5">
        <f>C113+E113+G113+I113</f>
        <v>2</v>
      </c>
      <c r="AA113" s="22"/>
      <c r="AB113" s="22"/>
    </row>
    <row r="114" spans="1:28">
      <c r="A114" s="2" t="s">
        <v>210</v>
      </c>
      <c r="B114" s="2" t="s">
        <v>27</v>
      </c>
      <c r="C114" s="15">
        <v>4</v>
      </c>
      <c r="D114" s="2"/>
      <c r="E114" s="3"/>
      <c r="F114" s="2"/>
      <c r="G114" s="3"/>
      <c r="H114" s="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5">
        <f>C114+E114+G114+I114</f>
        <v>4</v>
      </c>
      <c r="AA114" s="22"/>
      <c r="AB114" s="22"/>
    </row>
    <row r="115" spans="1:28">
      <c r="A115" s="2" t="s">
        <v>211</v>
      </c>
      <c r="B115" s="2" t="s">
        <v>205</v>
      </c>
      <c r="C115" s="15">
        <v>1</v>
      </c>
      <c r="D115" s="2" t="s">
        <v>41</v>
      </c>
      <c r="E115" s="3">
        <v>28</v>
      </c>
      <c r="F115" s="2"/>
      <c r="G115" s="3"/>
      <c r="H115" s="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5">
        <f>C115+E115+G115+I115</f>
        <v>29</v>
      </c>
      <c r="AA115" s="22"/>
      <c r="AB115" s="22"/>
    </row>
    <row r="116" spans="1:28">
      <c r="A116" s="2" t="s">
        <v>212</v>
      </c>
      <c r="B116" s="2" t="s">
        <v>213</v>
      </c>
      <c r="C116" s="15">
        <v>1</v>
      </c>
      <c r="D116" s="2" t="s">
        <v>214</v>
      </c>
      <c r="E116" s="3">
        <v>1</v>
      </c>
      <c r="F116" s="2"/>
      <c r="G116" s="3"/>
      <c r="H116" s="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5">
        <f>C116+E116+G116+I116</f>
        <v>2</v>
      </c>
      <c r="AA116" s="22"/>
      <c r="AB116" s="22"/>
    </row>
    <row r="117" spans="1:28">
      <c r="A117" s="2" t="s">
        <v>215</v>
      </c>
      <c r="B117" s="2" t="s">
        <v>31</v>
      </c>
      <c r="C117" s="15">
        <v>3</v>
      </c>
      <c r="D117" s="2" t="s">
        <v>26</v>
      </c>
      <c r="E117" s="3">
        <v>12</v>
      </c>
      <c r="F117" s="2" t="s">
        <v>216</v>
      </c>
      <c r="G117" s="3">
        <v>1</v>
      </c>
      <c r="H117" s="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5">
        <f>C117+E117+G117+I117</f>
        <v>16</v>
      </c>
      <c r="AA117" s="22"/>
      <c r="AB117" s="22"/>
    </row>
    <row r="118" spans="1:28">
      <c r="A118" s="2" t="s">
        <v>217</v>
      </c>
      <c r="B118" s="2" t="s">
        <v>148</v>
      </c>
      <c r="C118" s="15">
        <v>5</v>
      </c>
      <c r="D118" s="2"/>
      <c r="E118" s="3"/>
      <c r="F118" s="2"/>
      <c r="G118" s="3"/>
      <c r="H118" s="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5">
        <f>C118+E118+G118+I118</f>
        <v>5</v>
      </c>
      <c r="AA118" s="22"/>
      <c r="AB118" s="22"/>
    </row>
    <row r="119" spans="1:28">
      <c r="A119" s="24"/>
      <c r="B119" s="2"/>
      <c r="C119" s="15"/>
      <c r="D119" s="2"/>
      <c r="E119" s="3"/>
      <c r="F119" s="2"/>
      <c r="G119" s="3"/>
      <c r="H119" s="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5">
        <f>C119+E119+G119+I119</f>
        <v>0</v>
      </c>
      <c r="AA119" s="22"/>
      <c r="AB119" s="22"/>
    </row>
    <row r="120" spans="1:28">
      <c r="A120" s="2" t="s">
        <v>218</v>
      </c>
      <c r="B120" s="2" t="s">
        <v>219</v>
      </c>
      <c r="C120" s="15">
        <v>12</v>
      </c>
      <c r="D120" s="2" t="s">
        <v>39</v>
      </c>
      <c r="E120" s="3">
        <v>12</v>
      </c>
      <c r="F120" s="2" t="s">
        <v>70</v>
      </c>
      <c r="G120" s="3">
        <v>12</v>
      </c>
      <c r="H120" s="2" t="s">
        <v>220</v>
      </c>
      <c r="I120" s="17">
        <v>12</v>
      </c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5">
        <f>C120+E120+G120+I120</f>
        <v>48</v>
      </c>
      <c r="AA120" s="22"/>
      <c r="AB120" s="22"/>
    </row>
    <row r="121" spans="1:28">
      <c r="A121" s="2" t="s">
        <v>221</v>
      </c>
      <c r="B121" s="2" t="s">
        <v>222</v>
      </c>
      <c r="C121" s="15">
        <v>3</v>
      </c>
      <c r="D121" s="2" t="s">
        <v>223</v>
      </c>
      <c r="E121" s="3">
        <v>2</v>
      </c>
      <c r="F121" s="2" t="s">
        <v>224</v>
      </c>
      <c r="G121" s="3">
        <v>2</v>
      </c>
      <c r="H121" s="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5">
        <f>C121+E121+G121+I121</f>
        <v>7</v>
      </c>
      <c r="AA121" s="22"/>
      <c r="AB121" s="22"/>
    </row>
    <row r="122" spans="1:28">
      <c r="A122" s="24" t="s">
        <v>225</v>
      </c>
      <c r="B122" s="24" t="s">
        <v>226</v>
      </c>
      <c r="C122" s="15"/>
      <c r="D122" s="2"/>
      <c r="E122" s="3"/>
      <c r="F122" s="2"/>
      <c r="G122" s="3"/>
      <c r="H122" s="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5">
        <f>C122+E122+G122+I122</f>
        <v>0</v>
      </c>
      <c r="AA122" s="22"/>
      <c r="AB122" s="22"/>
    </row>
    <row r="123" spans="1:28">
      <c r="A123" s="26" t="s">
        <v>227</v>
      </c>
      <c r="B123" s="26" t="s">
        <v>228</v>
      </c>
      <c r="C123" s="15"/>
      <c r="D123" s="2"/>
      <c r="E123" s="3"/>
      <c r="F123" s="2"/>
      <c r="G123" s="3"/>
      <c r="H123" s="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5">
        <f>C123+E123+G123+I123</f>
        <v>0</v>
      </c>
      <c r="AA123" s="22"/>
      <c r="AB123" s="22"/>
    </row>
    <row r="124" spans="1:28">
      <c r="A124" s="2" t="s">
        <v>229</v>
      </c>
      <c r="B124" s="2" t="s">
        <v>230</v>
      </c>
      <c r="C124" s="15">
        <v>4</v>
      </c>
      <c r="D124" s="2" t="s">
        <v>231</v>
      </c>
      <c r="E124" s="3">
        <v>2</v>
      </c>
      <c r="F124" s="2"/>
      <c r="G124" s="3"/>
      <c r="H124" s="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5">
        <f>C124+E124+G124+I124</f>
        <v>6</v>
      </c>
      <c r="AA124" s="22"/>
      <c r="AB124" s="22"/>
    </row>
    <row r="125" spans="1:28">
      <c r="A125" s="2" t="s">
        <v>232</v>
      </c>
      <c r="B125" s="2" t="s">
        <v>16</v>
      </c>
      <c r="C125" s="15">
        <v>12</v>
      </c>
      <c r="D125" s="2"/>
      <c r="E125" s="3"/>
      <c r="F125" s="2"/>
      <c r="G125" s="3"/>
      <c r="H125" s="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5">
        <f>C125+E125+G125+I125</f>
        <v>12</v>
      </c>
      <c r="AA125" s="22"/>
      <c r="AB125" s="22"/>
    </row>
    <row r="126" spans="1:28">
      <c r="A126" s="2" t="s">
        <v>233</v>
      </c>
      <c r="B126" s="2" t="s">
        <v>26</v>
      </c>
      <c r="C126" s="15">
        <v>6</v>
      </c>
      <c r="D126" s="2"/>
      <c r="E126" s="3"/>
      <c r="F126" s="2"/>
      <c r="G126" s="3"/>
      <c r="H126" s="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5">
        <f>C126+E126+G126+I126</f>
        <v>6</v>
      </c>
      <c r="AA126" s="22"/>
      <c r="AB126" s="22"/>
    </row>
    <row r="127" spans="1:28">
      <c r="A127" s="2" t="s">
        <v>234</v>
      </c>
      <c r="B127" s="2" t="s">
        <v>56</v>
      </c>
      <c r="C127" s="15">
        <v>8</v>
      </c>
      <c r="D127" s="2"/>
      <c r="E127" s="3"/>
      <c r="F127" s="2"/>
      <c r="G127" s="3"/>
      <c r="H127" s="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5">
        <f>C127+E127+G127+I127</f>
        <v>8</v>
      </c>
      <c r="AA127" s="22"/>
      <c r="AB127" s="22"/>
    </row>
    <row r="128" spans="1:28">
      <c r="A128" s="24" t="s">
        <v>235</v>
      </c>
      <c r="B128" s="24" t="s">
        <v>236</v>
      </c>
      <c r="C128" s="15"/>
      <c r="D128" s="2"/>
      <c r="E128" s="3"/>
      <c r="F128" s="2"/>
      <c r="G128" s="3"/>
      <c r="H128" s="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5">
        <f>C128+E128+G128+I128</f>
        <v>0</v>
      </c>
      <c r="AA128" s="22"/>
      <c r="AB128" s="22"/>
    </row>
    <row r="129" spans="1:28">
      <c r="A129" s="2" t="s">
        <v>237</v>
      </c>
      <c r="B129" s="2" t="s">
        <v>238</v>
      </c>
      <c r="C129" s="15">
        <v>3</v>
      </c>
      <c r="D129" s="2"/>
      <c r="E129" s="3"/>
      <c r="F129" s="2"/>
      <c r="G129" s="3"/>
      <c r="H129" s="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5">
        <f>C129+E129+G129+I129</f>
        <v>3</v>
      </c>
      <c r="AA129" s="22"/>
      <c r="AB129" s="22"/>
    </row>
    <row r="130" spans="1:28">
      <c r="A130" s="24" t="s">
        <v>239</v>
      </c>
      <c r="B130" s="24" t="s">
        <v>236</v>
      </c>
      <c r="C130" s="15"/>
      <c r="D130" s="2"/>
      <c r="E130" s="3"/>
      <c r="F130" s="2"/>
      <c r="G130" s="3"/>
      <c r="H130" s="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5">
        <f>C130+E130+G130+I130</f>
        <v>0</v>
      </c>
      <c r="AA130" s="22"/>
      <c r="AB130" s="22"/>
    </row>
    <row r="131" spans="1:28">
      <c r="A131" s="24" t="s">
        <v>240</v>
      </c>
      <c r="B131" s="24" t="s">
        <v>236</v>
      </c>
      <c r="C131" s="15"/>
      <c r="D131" s="2"/>
      <c r="E131" s="3"/>
      <c r="F131" s="2"/>
      <c r="G131" s="3"/>
      <c r="H131" s="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5">
        <f>C131+E131+G131+I131</f>
        <v>0</v>
      </c>
      <c r="AA131" s="22"/>
      <c r="AB131" s="22"/>
    </row>
    <row r="132" spans="1:28">
      <c r="A132" s="2" t="s">
        <v>241</v>
      </c>
      <c r="B132" s="2" t="s">
        <v>26</v>
      </c>
      <c r="C132" s="15">
        <v>2</v>
      </c>
      <c r="D132" s="2" t="s">
        <v>31</v>
      </c>
      <c r="E132" s="3">
        <v>1</v>
      </c>
      <c r="F132" s="2"/>
      <c r="G132" s="3"/>
      <c r="H132" s="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5">
        <f>C132+E132+G132+I132</f>
        <v>3</v>
      </c>
      <c r="AA132" s="22"/>
      <c r="AB132" s="22"/>
    </row>
    <row r="133" spans="1:28">
      <c r="A133" s="24" t="s">
        <v>242</v>
      </c>
      <c r="B133" s="24" t="s">
        <v>236</v>
      </c>
      <c r="C133" s="15"/>
      <c r="D133" s="2"/>
      <c r="E133" s="3"/>
      <c r="F133" s="2"/>
      <c r="G133" s="3"/>
      <c r="H133" s="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5">
        <f>C133+E133+G133+I133</f>
        <v>0</v>
      </c>
      <c r="AA133" s="22"/>
      <c r="AB133" s="22"/>
    </row>
    <row r="134" spans="1:28">
      <c r="A134" s="2" t="s">
        <v>243</v>
      </c>
      <c r="B134" s="2" t="s">
        <v>27</v>
      </c>
      <c r="C134" s="15">
        <v>12</v>
      </c>
      <c r="D134" s="2"/>
      <c r="E134" s="3"/>
      <c r="F134" s="2"/>
      <c r="G134" s="3"/>
      <c r="H134" s="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5">
        <f>C134+E134+G134+I134</f>
        <v>12</v>
      </c>
      <c r="AA134" s="22"/>
      <c r="AB134" s="22"/>
    </row>
    <row r="135" spans="1:28">
      <c r="A135" s="2" t="s">
        <v>244</v>
      </c>
      <c r="B135" s="2" t="s">
        <v>148</v>
      </c>
      <c r="C135" s="15">
        <v>2</v>
      </c>
      <c r="D135" s="2" t="s">
        <v>27</v>
      </c>
      <c r="E135" s="3">
        <v>1</v>
      </c>
      <c r="F135" s="2"/>
      <c r="G135" s="3"/>
      <c r="H135" s="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5">
        <f>C135+E135+G135+I135</f>
        <v>3</v>
      </c>
      <c r="AA135" s="22"/>
      <c r="AB135" s="22"/>
    </row>
    <row r="136" spans="1:28">
      <c r="A136" s="2" t="s">
        <v>245</v>
      </c>
      <c r="B136" s="2" t="s">
        <v>246</v>
      </c>
      <c r="C136" s="15">
        <v>4</v>
      </c>
      <c r="D136" s="2"/>
      <c r="E136" s="3"/>
      <c r="F136" s="2"/>
      <c r="G136" s="3"/>
      <c r="H136" s="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5">
        <f>C136+E136+G136+I136</f>
        <v>4</v>
      </c>
      <c r="AA136" s="22"/>
      <c r="AB136" s="22"/>
    </row>
    <row r="137" spans="1:28">
      <c r="A137" s="2" t="s">
        <v>247</v>
      </c>
      <c r="B137" s="2" t="s">
        <v>136</v>
      </c>
      <c r="C137" s="15">
        <v>16</v>
      </c>
      <c r="D137" s="2"/>
      <c r="E137" s="3"/>
      <c r="F137" s="2"/>
      <c r="G137" s="3"/>
      <c r="H137" s="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5">
        <f>C137+E137+G137+I137</f>
        <v>16</v>
      </c>
      <c r="AA137" s="22"/>
      <c r="AB137" s="22"/>
    </row>
    <row r="138" spans="1:28">
      <c r="A138" s="24" t="s">
        <v>248</v>
      </c>
      <c r="B138" s="24" t="s">
        <v>236</v>
      </c>
      <c r="C138" s="15"/>
      <c r="D138" s="2"/>
      <c r="E138" s="3"/>
      <c r="F138" s="2"/>
      <c r="G138" s="3"/>
      <c r="H138" s="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5">
        <f>C138+E138+G138+I138</f>
        <v>0</v>
      </c>
      <c r="AA138" s="22"/>
      <c r="AB138" s="22"/>
    </row>
    <row r="139" spans="1:28">
      <c r="A139" s="2" t="s">
        <v>249</v>
      </c>
      <c r="B139" s="2" t="s">
        <v>246</v>
      </c>
      <c r="C139" s="15">
        <v>1</v>
      </c>
      <c r="D139" s="2"/>
      <c r="E139" s="3"/>
      <c r="F139" s="2"/>
      <c r="G139" s="3"/>
      <c r="H139" s="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5">
        <f>C139+E139+G139+I139</f>
        <v>1</v>
      </c>
      <c r="AA139" s="22"/>
      <c r="AB139" s="22"/>
    </row>
    <row r="140" spans="1:28">
      <c r="A140" s="2" t="s">
        <v>250</v>
      </c>
      <c r="B140" s="2" t="s">
        <v>251</v>
      </c>
      <c r="C140" s="15">
        <v>3</v>
      </c>
      <c r="D140" s="2"/>
      <c r="E140" s="3"/>
      <c r="F140" s="2"/>
      <c r="G140" s="3"/>
      <c r="H140" s="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5">
        <f t="shared" ref="Z140:Z200" si="0">C140+E140+G140+I140</f>
        <v>3</v>
      </c>
      <c r="AA140" s="22"/>
      <c r="AB140" s="22"/>
    </row>
    <row r="141" spans="1:28">
      <c r="A141" s="2" t="s">
        <v>252</v>
      </c>
      <c r="B141" s="2" t="s">
        <v>39</v>
      </c>
      <c r="C141" s="15">
        <v>5</v>
      </c>
      <c r="D141" s="2"/>
      <c r="E141" s="3"/>
      <c r="F141" s="2"/>
      <c r="G141" s="3"/>
      <c r="H141" s="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5">
        <f t="shared" si="0"/>
        <v>5</v>
      </c>
      <c r="AA141" s="22"/>
      <c r="AB141" s="22"/>
    </row>
    <row r="142" spans="1:28">
      <c r="A142" s="24" t="s">
        <v>253</v>
      </c>
      <c r="B142" s="24" t="s">
        <v>236</v>
      </c>
      <c r="C142" s="15"/>
      <c r="D142" s="2"/>
      <c r="E142" s="3"/>
      <c r="F142" s="2"/>
      <c r="G142" s="3"/>
      <c r="H142" s="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5">
        <f t="shared" si="0"/>
        <v>0</v>
      </c>
      <c r="AA142" s="22"/>
      <c r="AB142" s="22"/>
    </row>
    <row r="143" spans="1:28">
      <c r="A143" s="24" t="s">
        <v>254</v>
      </c>
      <c r="B143" s="24" t="s">
        <v>236</v>
      </c>
      <c r="C143" s="15"/>
      <c r="D143" s="2"/>
      <c r="E143" s="3"/>
      <c r="F143" s="2"/>
      <c r="G143" s="3"/>
      <c r="H143" s="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5">
        <f t="shared" si="0"/>
        <v>0</v>
      </c>
      <c r="AA143" s="22"/>
      <c r="AB143" s="22"/>
    </row>
    <row r="144" spans="1:28">
      <c r="A144" s="2" t="s">
        <v>255</v>
      </c>
      <c r="B144" s="2" t="s">
        <v>39</v>
      </c>
      <c r="C144" s="15">
        <v>1</v>
      </c>
      <c r="D144" s="2" t="s">
        <v>256</v>
      </c>
      <c r="E144" s="3">
        <v>1</v>
      </c>
      <c r="F144" s="2"/>
      <c r="G144" s="3"/>
      <c r="H144" s="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5">
        <f t="shared" si="0"/>
        <v>2</v>
      </c>
      <c r="AA144" s="22"/>
      <c r="AB144" s="22"/>
    </row>
    <row r="145" spans="1:28">
      <c r="A145" s="2" t="s">
        <v>257</v>
      </c>
      <c r="B145" s="2" t="s">
        <v>258</v>
      </c>
      <c r="C145" s="15">
        <v>30</v>
      </c>
      <c r="D145" s="2" t="s">
        <v>259</v>
      </c>
      <c r="E145" s="3">
        <v>80</v>
      </c>
      <c r="F145" s="2" t="s">
        <v>260</v>
      </c>
      <c r="G145" s="3">
        <v>30</v>
      </c>
      <c r="H145" s="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5">
        <f t="shared" si="0"/>
        <v>140</v>
      </c>
      <c r="AA145" s="22"/>
      <c r="AB145" s="22"/>
    </row>
    <row r="146" spans="1:28">
      <c r="A146" s="2" t="s">
        <v>261</v>
      </c>
      <c r="B146" s="2" t="s">
        <v>39</v>
      </c>
      <c r="C146" s="15">
        <v>6</v>
      </c>
      <c r="D146" s="2"/>
      <c r="E146" s="3"/>
      <c r="F146" s="2"/>
      <c r="G146" s="3"/>
      <c r="H146" s="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5">
        <f t="shared" si="0"/>
        <v>6</v>
      </c>
      <c r="AA146" s="22"/>
      <c r="AB146" s="22"/>
    </row>
    <row r="147" spans="1:28">
      <c r="A147" s="2" t="s">
        <v>262</v>
      </c>
      <c r="B147" s="2" t="s">
        <v>263</v>
      </c>
      <c r="C147" s="15">
        <v>3</v>
      </c>
      <c r="D147" s="2"/>
      <c r="E147" s="3"/>
      <c r="F147" s="2"/>
      <c r="G147" s="3"/>
      <c r="H147" s="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5">
        <f t="shared" si="0"/>
        <v>3</v>
      </c>
      <c r="AA147" s="22"/>
      <c r="AB147" s="22"/>
    </row>
    <row r="148" spans="1:28">
      <c r="A148" s="2" t="s">
        <v>264</v>
      </c>
      <c r="B148" s="2" t="s">
        <v>26</v>
      </c>
      <c r="C148" s="15">
        <v>2</v>
      </c>
      <c r="D148" s="2"/>
      <c r="E148" s="3"/>
      <c r="F148" s="2"/>
      <c r="G148" s="3"/>
      <c r="H148" s="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5">
        <f t="shared" si="0"/>
        <v>2</v>
      </c>
      <c r="AA148" s="22"/>
      <c r="AB148" s="22"/>
    </row>
    <row r="149" spans="1:28">
      <c r="A149" s="2" t="s">
        <v>265</v>
      </c>
      <c r="B149" s="2" t="s">
        <v>26</v>
      </c>
      <c r="C149" s="15">
        <v>1</v>
      </c>
      <c r="D149" s="2"/>
      <c r="E149" s="3"/>
      <c r="F149" s="2"/>
      <c r="G149" s="3"/>
      <c r="H149" s="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5">
        <f t="shared" si="0"/>
        <v>1</v>
      </c>
      <c r="AA149" s="22"/>
      <c r="AB149" s="22"/>
    </row>
    <row r="150" spans="1:28">
      <c r="A150" s="2" t="s">
        <v>266</v>
      </c>
      <c r="B150" s="2" t="s">
        <v>56</v>
      </c>
      <c r="C150" s="15">
        <v>7</v>
      </c>
      <c r="D150" s="2"/>
      <c r="E150" s="3"/>
      <c r="F150" s="2"/>
      <c r="G150" s="3"/>
      <c r="H150" s="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5">
        <f t="shared" si="0"/>
        <v>7</v>
      </c>
      <c r="AA150" s="22"/>
      <c r="AB150" s="22"/>
    </row>
    <row r="151" spans="1:28">
      <c r="A151" s="2" t="s">
        <v>267</v>
      </c>
      <c r="B151" s="2" t="s">
        <v>31</v>
      </c>
      <c r="C151" s="15">
        <v>4</v>
      </c>
      <c r="D151" s="2"/>
      <c r="E151" s="3"/>
      <c r="F151" s="2"/>
      <c r="G151" s="3"/>
      <c r="H151" s="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5">
        <f t="shared" si="0"/>
        <v>4</v>
      </c>
      <c r="AA151" s="22"/>
      <c r="AB151" s="22"/>
    </row>
    <row r="152" spans="1:28">
      <c r="A152" s="24" t="s">
        <v>268</v>
      </c>
      <c r="B152" s="24" t="s">
        <v>269</v>
      </c>
      <c r="C152" s="15"/>
      <c r="D152" s="2"/>
      <c r="E152" s="3"/>
      <c r="F152" s="2"/>
      <c r="G152" s="3"/>
      <c r="H152" s="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5">
        <f t="shared" si="0"/>
        <v>0</v>
      </c>
      <c r="AA152" s="22"/>
      <c r="AB152" s="22"/>
    </row>
    <row r="153" spans="1:28">
      <c r="A153" s="2" t="s">
        <v>270</v>
      </c>
      <c r="B153" s="2" t="s">
        <v>31</v>
      </c>
      <c r="C153" s="15">
        <v>3</v>
      </c>
      <c r="D153" s="2" t="s">
        <v>35</v>
      </c>
      <c r="E153" s="3">
        <v>1</v>
      </c>
      <c r="F153" s="2" t="s">
        <v>26</v>
      </c>
      <c r="G153" s="3">
        <v>1</v>
      </c>
      <c r="H153" s="2" t="s">
        <v>28</v>
      </c>
      <c r="I153" s="17">
        <v>1</v>
      </c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5">
        <f t="shared" si="0"/>
        <v>6</v>
      </c>
      <c r="AA153" s="22"/>
      <c r="AB153" s="22"/>
    </row>
    <row r="154" spans="1:28">
      <c r="A154" s="2" t="s">
        <v>271</v>
      </c>
      <c r="B154" s="2" t="s">
        <v>124</v>
      </c>
      <c r="C154" s="15">
        <v>2</v>
      </c>
      <c r="D154" s="2"/>
      <c r="E154" s="3"/>
      <c r="F154" s="2"/>
      <c r="G154" s="3"/>
      <c r="H154" s="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5">
        <f t="shared" si="0"/>
        <v>2</v>
      </c>
      <c r="AA154" s="22"/>
      <c r="AB154" s="22"/>
    </row>
    <row r="155" spans="1:28">
      <c r="A155" s="24" t="s">
        <v>272</v>
      </c>
      <c r="B155" s="24" t="s">
        <v>273</v>
      </c>
      <c r="C155" s="15"/>
      <c r="D155" s="2"/>
      <c r="E155" s="3"/>
      <c r="F155" s="2"/>
      <c r="G155" s="3"/>
      <c r="H155" s="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5">
        <f t="shared" si="0"/>
        <v>0</v>
      </c>
      <c r="AA155" s="22"/>
      <c r="AB155" s="22"/>
    </row>
    <row r="156" spans="1:28">
      <c r="A156" s="2" t="s">
        <v>274</v>
      </c>
      <c r="B156" s="2" t="s">
        <v>39</v>
      </c>
      <c r="C156" s="15">
        <v>54</v>
      </c>
      <c r="D156" s="2"/>
      <c r="E156" s="3"/>
      <c r="F156" s="2"/>
      <c r="G156" s="3"/>
      <c r="H156" s="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5">
        <f t="shared" si="0"/>
        <v>54</v>
      </c>
      <c r="AA156" s="22"/>
      <c r="AB156" s="22"/>
    </row>
    <row r="157" spans="1:28">
      <c r="A157" s="2" t="s">
        <v>275</v>
      </c>
      <c r="B157" s="2" t="s">
        <v>56</v>
      </c>
      <c r="C157" s="15">
        <v>17</v>
      </c>
      <c r="D157" s="2"/>
      <c r="E157" s="3"/>
      <c r="F157" s="2"/>
      <c r="G157" s="3"/>
      <c r="H157" s="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5">
        <f t="shared" si="0"/>
        <v>17</v>
      </c>
      <c r="AA157" s="22"/>
      <c r="AB157" s="22"/>
    </row>
    <row r="158" spans="1:28">
      <c r="A158" s="2" t="s">
        <v>276</v>
      </c>
      <c r="B158" s="2" t="s">
        <v>277</v>
      </c>
      <c r="C158" s="15">
        <v>4</v>
      </c>
      <c r="D158" s="2" t="s">
        <v>56</v>
      </c>
      <c r="E158" s="3">
        <v>1</v>
      </c>
      <c r="F158" s="2"/>
      <c r="G158" s="3"/>
      <c r="H158" s="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5">
        <f t="shared" si="0"/>
        <v>5</v>
      </c>
      <c r="AA158" s="22"/>
      <c r="AB158" s="22"/>
    </row>
    <row r="159" spans="1:28">
      <c r="A159" s="24" t="s">
        <v>278</v>
      </c>
      <c r="B159" s="24" t="s">
        <v>273</v>
      </c>
      <c r="C159" s="15"/>
      <c r="D159" s="2"/>
      <c r="E159" s="3"/>
      <c r="F159" s="2"/>
      <c r="G159" s="3"/>
      <c r="H159" s="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5">
        <f t="shared" si="0"/>
        <v>0</v>
      </c>
      <c r="AA159" s="22"/>
      <c r="AB159" s="22"/>
    </row>
    <row r="160" spans="1:28">
      <c r="A160" s="2"/>
      <c r="B160" s="2"/>
      <c r="C160" s="15"/>
      <c r="D160" s="2"/>
      <c r="E160" s="3"/>
      <c r="F160" s="2"/>
      <c r="G160" s="3"/>
      <c r="H160" s="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5">
        <f t="shared" si="0"/>
        <v>0</v>
      </c>
      <c r="AA160" s="22"/>
      <c r="AB160" s="22"/>
    </row>
    <row r="161" spans="1:28">
      <c r="A161" s="2"/>
      <c r="B161" s="2"/>
      <c r="C161" s="15"/>
      <c r="D161" s="2"/>
      <c r="E161" s="3"/>
      <c r="F161" s="2"/>
      <c r="G161" s="3"/>
      <c r="H161" s="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5">
        <f t="shared" si="0"/>
        <v>0</v>
      </c>
      <c r="AA161" s="22"/>
      <c r="AB161" s="22"/>
    </row>
    <row r="162" spans="1:28">
      <c r="A162" s="2"/>
      <c r="B162" s="2"/>
      <c r="C162" s="15"/>
      <c r="D162" s="2"/>
      <c r="E162" s="3"/>
      <c r="F162" s="2"/>
      <c r="G162" s="3"/>
      <c r="H162" s="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5">
        <f t="shared" si="0"/>
        <v>0</v>
      </c>
      <c r="AA162" s="22"/>
      <c r="AB162" s="22"/>
    </row>
    <row r="163" spans="1:28">
      <c r="A163" s="2"/>
      <c r="B163" s="2"/>
      <c r="C163" s="15"/>
      <c r="D163" s="2"/>
      <c r="E163" s="3"/>
      <c r="F163" s="2"/>
      <c r="G163" s="3"/>
      <c r="H163" s="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5">
        <f t="shared" si="0"/>
        <v>0</v>
      </c>
      <c r="AA163" s="22"/>
      <c r="AB163" s="22"/>
    </row>
    <row r="164" spans="1:28">
      <c r="A164" s="2"/>
      <c r="B164" s="2"/>
      <c r="C164" s="15"/>
      <c r="D164" s="2"/>
      <c r="E164" s="3"/>
      <c r="F164" s="2"/>
      <c r="G164" s="3"/>
      <c r="H164" s="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5">
        <f t="shared" si="0"/>
        <v>0</v>
      </c>
      <c r="AA164" s="22"/>
      <c r="AB164" s="22"/>
    </row>
    <row r="165" spans="1:28">
      <c r="A165" s="2"/>
      <c r="B165" s="2"/>
      <c r="C165" s="15"/>
      <c r="D165" s="2"/>
      <c r="E165" s="3"/>
      <c r="F165" s="2"/>
      <c r="G165" s="3"/>
      <c r="H165" s="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5">
        <f t="shared" si="0"/>
        <v>0</v>
      </c>
      <c r="AA165" s="22"/>
      <c r="AB165" s="22"/>
    </row>
    <row r="166" spans="1:28">
      <c r="A166" s="2"/>
      <c r="B166" s="2"/>
      <c r="C166" s="15"/>
      <c r="D166" s="2"/>
      <c r="E166" s="3"/>
      <c r="F166" s="2"/>
      <c r="G166" s="3"/>
      <c r="H166" s="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5">
        <f t="shared" si="0"/>
        <v>0</v>
      </c>
      <c r="AA166" s="22"/>
      <c r="AB166" s="22"/>
    </row>
    <row r="167" spans="1:28">
      <c r="A167" s="2"/>
      <c r="B167" s="2"/>
      <c r="C167" s="15"/>
      <c r="D167" s="2"/>
      <c r="E167" s="3"/>
      <c r="F167" s="2"/>
      <c r="G167" s="3"/>
      <c r="H167" s="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5">
        <f t="shared" si="0"/>
        <v>0</v>
      </c>
      <c r="AA167" s="22"/>
      <c r="AB167" s="22"/>
    </row>
    <row r="168" spans="1:28">
      <c r="A168" s="2"/>
      <c r="B168" s="2"/>
      <c r="C168" s="15"/>
      <c r="D168" s="2"/>
      <c r="E168" s="3"/>
      <c r="F168" s="2"/>
      <c r="G168" s="3"/>
      <c r="H168" s="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5">
        <f t="shared" si="0"/>
        <v>0</v>
      </c>
      <c r="AA168" s="22"/>
      <c r="AB168" s="22"/>
    </row>
    <row r="169" spans="1:28">
      <c r="A169" s="2"/>
      <c r="B169" s="2"/>
      <c r="C169" s="15"/>
      <c r="D169" s="2"/>
      <c r="E169" s="3"/>
      <c r="F169" s="2"/>
      <c r="G169" s="3"/>
      <c r="H169" s="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5">
        <f t="shared" si="0"/>
        <v>0</v>
      </c>
      <c r="AA169" s="22"/>
      <c r="AB169" s="22"/>
    </row>
    <row r="170" spans="1:28">
      <c r="A170" s="2"/>
      <c r="B170" s="2"/>
      <c r="C170" s="15"/>
      <c r="D170" s="2"/>
      <c r="E170" s="3"/>
      <c r="F170" s="2"/>
      <c r="G170" s="3"/>
      <c r="H170" s="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5">
        <f t="shared" si="0"/>
        <v>0</v>
      </c>
      <c r="AA170" s="22"/>
      <c r="AB170" s="22"/>
    </row>
    <row r="171" spans="1:28">
      <c r="A171" s="2"/>
      <c r="B171" s="2"/>
      <c r="C171" s="15"/>
      <c r="D171" s="2"/>
      <c r="E171" s="3"/>
      <c r="F171" s="2"/>
      <c r="G171" s="3"/>
      <c r="H171" s="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5">
        <f t="shared" si="0"/>
        <v>0</v>
      </c>
      <c r="AA171" s="22"/>
      <c r="AB171" s="22"/>
    </row>
    <row r="172" spans="1:28">
      <c r="A172" s="2"/>
      <c r="B172" s="2"/>
      <c r="C172" s="15"/>
      <c r="D172" s="2"/>
      <c r="E172" s="3"/>
      <c r="F172" s="2"/>
      <c r="G172" s="3"/>
      <c r="H172" s="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5">
        <f t="shared" si="0"/>
        <v>0</v>
      </c>
      <c r="AA172" s="22"/>
      <c r="AB172" s="22"/>
    </row>
    <row r="173" spans="1:28">
      <c r="A173" s="2"/>
      <c r="B173" s="2"/>
      <c r="C173" s="15"/>
      <c r="D173" s="2"/>
      <c r="E173" s="3"/>
      <c r="F173" s="2"/>
      <c r="G173" s="3"/>
      <c r="H173" s="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5">
        <f t="shared" si="0"/>
        <v>0</v>
      </c>
      <c r="AA173" s="22"/>
      <c r="AB173" s="22"/>
    </row>
    <row r="174" spans="1:28">
      <c r="A174" s="2"/>
      <c r="B174" s="2"/>
      <c r="C174" s="15"/>
      <c r="D174" s="2"/>
      <c r="E174" s="3"/>
      <c r="F174" s="2"/>
      <c r="G174" s="3"/>
      <c r="H174" s="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5">
        <f t="shared" si="0"/>
        <v>0</v>
      </c>
      <c r="AA174" s="22"/>
      <c r="AB174" s="22"/>
    </row>
    <row r="175" spans="1:28">
      <c r="A175" s="2"/>
      <c r="B175" s="2"/>
      <c r="C175" s="15"/>
      <c r="D175" s="2"/>
      <c r="E175" s="3"/>
      <c r="F175" s="2"/>
      <c r="G175" s="3"/>
      <c r="H175" s="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5">
        <f t="shared" si="0"/>
        <v>0</v>
      </c>
      <c r="AA175" s="22"/>
      <c r="AB175" s="22"/>
    </row>
    <row r="176" spans="1:28">
      <c r="A176" s="2"/>
      <c r="B176" s="2"/>
      <c r="C176" s="15"/>
      <c r="D176" s="2"/>
      <c r="E176" s="3"/>
      <c r="F176" s="2"/>
      <c r="G176" s="3"/>
      <c r="H176" s="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5">
        <f t="shared" si="0"/>
        <v>0</v>
      </c>
      <c r="AA176" s="22"/>
      <c r="AB176" s="22"/>
    </row>
    <row r="177" spans="1:28">
      <c r="A177" s="2"/>
      <c r="B177" s="2"/>
      <c r="C177" s="15"/>
      <c r="D177" s="2"/>
      <c r="E177" s="3"/>
      <c r="F177" s="2"/>
      <c r="G177" s="3"/>
      <c r="H177" s="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5">
        <f t="shared" si="0"/>
        <v>0</v>
      </c>
      <c r="AA177" s="22"/>
      <c r="AB177" s="22"/>
    </row>
    <row r="178" spans="1:28">
      <c r="A178" s="2"/>
      <c r="B178" s="2"/>
      <c r="C178" s="15"/>
      <c r="D178" s="2"/>
      <c r="E178" s="3"/>
      <c r="F178" s="2"/>
      <c r="G178" s="3"/>
      <c r="H178" s="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5">
        <f t="shared" si="0"/>
        <v>0</v>
      </c>
      <c r="AA178" s="22"/>
      <c r="AB178" s="22"/>
    </row>
    <row r="179" spans="1:28">
      <c r="A179" s="2"/>
      <c r="B179" s="2"/>
      <c r="C179" s="15"/>
      <c r="D179" s="2"/>
      <c r="E179" s="3"/>
      <c r="F179" s="2"/>
      <c r="G179" s="3"/>
      <c r="H179" s="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5">
        <f t="shared" si="0"/>
        <v>0</v>
      </c>
      <c r="AA179" s="22"/>
      <c r="AB179" s="22"/>
    </row>
    <row r="180" spans="1:28">
      <c r="A180" s="2"/>
      <c r="B180" s="2"/>
      <c r="C180" s="15"/>
      <c r="D180" s="2"/>
      <c r="E180" s="3"/>
      <c r="F180" s="2"/>
      <c r="G180" s="3"/>
      <c r="H180" s="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5">
        <f t="shared" si="0"/>
        <v>0</v>
      </c>
      <c r="AA180" s="22"/>
      <c r="AB180" s="22"/>
    </row>
    <row r="181" spans="1:28">
      <c r="A181" s="2"/>
      <c r="B181" s="2"/>
      <c r="C181" s="15"/>
      <c r="D181" s="2"/>
      <c r="E181" s="3"/>
      <c r="F181" s="2"/>
      <c r="G181" s="3"/>
      <c r="H181" s="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5">
        <f t="shared" si="0"/>
        <v>0</v>
      </c>
      <c r="AA181" s="22"/>
      <c r="AB181" s="22"/>
    </row>
    <row r="182" spans="1:28">
      <c r="A182" s="2"/>
      <c r="B182" s="2"/>
      <c r="C182" s="15"/>
      <c r="D182" s="2"/>
      <c r="E182" s="3"/>
      <c r="F182" s="2"/>
      <c r="G182" s="3"/>
      <c r="H182" s="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5">
        <f t="shared" si="0"/>
        <v>0</v>
      </c>
      <c r="AA182" s="22"/>
      <c r="AB182" s="22"/>
    </row>
    <row r="183" spans="1:28">
      <c r="A183" s="2"/>
      <c r="B183" s="2"/>
      <c r="C183" s="15"/>
      <c r="D183" s="2"/>
      <c r="E183" s="3"/>
      <c r="F183" s="2"/>
      <c r="G183" s="3"/>
      <c r="H183" s="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5">
        <f t="shared" si="0"/>
        <v>0</v>
      </c>
      <c r="AA183" s="22"/>
      <c r="AB183" s="22"/>
    </row>
    <row r="184" spans="1:28">
      <c r="A184" s="2"/>
      <c r="B184" s="2"/>
      <c r="C184" s="15"/>
      <c r="D184" s="2"/>
      <c r="E184" s="3"/>
      <c r="F184" s="2"/>
      <c r="G184" s="3"/>
      <c r="H184" s="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5">
        <f t="shared" si="0"/>
        <v>0</v>
      </c>
      <c r="AA184" s="22"/>
      <c r="AB184" s="22"/>
    </row>
    <row r="185" spans="1:28">
      <c r="A185" s="2"/>
      <c r="B185" s="2"/>
      <c r="C185" s="15"/>
      <c r="D185" s="2"/>
      <c r="E185" s="3"/>
      <c r="F185" s="2"/>
      <c r="G185" s="3"/>
      <c r="H185" s="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5">
        <f t="shared" si="0"/>
        <v>0</v>
      </c>
      <c r="AA185" s="22"/>
      <c r="AB185" s="22"/>
    </row>
    <row r="186" spans="1:28">
      <c r="A186" s="2"/>
      <c r="B186" s="2"/>
      <c r="C186" s="15"/>
      <c r="D186" s="2"/>
      <c r="E186" s="3"/>
      <c r="F186" s="2"/>
      <c r="G186" s="3"/>
      <c r="H186" s="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5">
        <f t="shared" si="0"/>
        <v>0</v>
      </c>
      <c r="AA186" s="22"/>
      <c r="AB186" s="22"/>
    </row>
    <row r="187" spans="1:28">
      <c r="A187" s="2"/>
      <c r="B187" s="2"/>
      <c r="C187" s="15"/>
      <c r="D187" s="2"/>
      <c r="E187" s="3"/>
      <c r="F187" s="2"/>
      <c r="G187" s="3"/>
      <c r="H187" s="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5">
        <f t="shared" si="0"/>
        <v>0</v>
      </c>
      <c r="AA187" s="22"/>
      <c r="AB187" s="22"/>
    </row>
    <row r="188" spans="1:28">
      <c r="A188" s="2"/>
      <c r="B188" s="2"/>
      <c r="C188" s="15"/>
      <c r="D188" s="2"/>
      <c r="E188" s="3"/>
      <c r="F188" s="2"/>
      <c r="G188" s="3"/>
      <c r="H188" s="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5">
        <f t="shared" si="0"/>
        <v>0</v>
      </c>
      <c r="AA188" s="22"/>
      <c r="AB188" s="22"/>
    </row>
    <row r="189" spans="1:28">
      <c r="A189" s="2"/>
      <c r="B189" s="2"/>
      <c r="C189" s="15"/>
      <c r="D189" s="2"/>
      <c r="E189" s="3"/>
      <c r="F189" s="2"/>
      <c r="G189" s="3"/>
      <c r="H189" s="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5">
        <f t="shared" si="0"/>
        <v>0</v>
      </c>
      <c r="AA189" s="22"/>
      <c r="AB189" s="22"/>
    </row>
    <row r="190" spans="1:28">
      <c r="A190" s="2"/>
      <c r="B190" s="2"/>
      <c r="C190" s="15"/>
      <c r="D190" s="2"/>
      <c r="E190" s="3"/>
      <c r="F190" s="2"/>
      <c r="G190" s="3"/>
      <c r="H190" s="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5">
        <f t="shared" si="0"/>
        <v>0</v>
      </c>
      <c r="AA190" s="22"/>
      <c r="AB190" s="22"/>
    </row>
    <row r="191" spans="1:28">
      <c r="A191" s="2"/>
      <c r="B191" s="2"/>
      <c r="C191" s="15"/>
      <c r="D191" s="2"/>
      <c r="E191" s="3"/>
      <c r="F191" s="2"/>
      <c r="G191" s="3"/>
      <c r="H191" s="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5">
        <f t="shared" si="0"/>
        <v>0</v>
      </c>
      <c r="AA191" s="22"/>
      <c r="AB191" s="22"/>
    </row>
    <row r="192" spans="1:28">
      <c r="A192" s="2"/>
      <c r="B192" s="2"/>
      <c r="C192" s="15"/>
      <c r="D192" s="2"/>
      <c r="E192" s="3"/>
      <c r="F192" s="2"/>
      <c r="G192" s="3"/>
      <c r="H192" s="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5">
        <f t="shared" si="0"/>
        <v>0</v>
      </c>
      <c r="AA192" s="22"/>
      <c r="AB192" s="22"/>
    </row>
    <row r="193" spans="1:28">
      <c r="A193" s="2"/>
      <c r="B193" s="2"/>
      <c r="C193" s="15"/>
      <c r="D193" s="2"/>
      <c r="E193" s="3"/>
      <c r="F193" s="2"/>
      <c r="G193" s="3"/>
      <c r="H193" s="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5">
        <f t="shared" si="0"/>
        <v>0</v>
      </c>
      <c r="AA193" s="22"/>
      <c r="AB193" s="22"/>
    </row>
    <row r="194" spans="1:28">
      <c r="A194" s="2"/>
      <c r="B194" s="2"/>
      <c r="C194" s="15"/>
      <c r="D194" s="2"/>
      <c r="E194" s="3"/>
      <c r="F194" s="2"/>
      <c r="G194" s="3"/>
      <c r="H194" s="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5">
        <f t="shared" si="0"/>
        <v>0</v>
      </c>
      <c r="AA194" s="22"/>
      <c r="AB194" s="22"/>
    </row>
    <row r="195" spans="1:28">
      <c r="A195" s="2"/>
      <c r="B195" s="2"/>
      <c r="C195" s="15"/>
      <c r="D195" s="2"/>
      <c r="E195" s="3"/>
      <c r="F195" s="2"/>
      <c r="G195" s="3"/>
      <c r="H195" s="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5">
        <f t="shared" si="0"/>
        <v>0</v>
      </c>
      <c r="AA195" s="22"/>
      <c r="AB195" s="22"/>
    </row>
    <row r="196" spans="1:28">
      <c r="A196" s="2"/>
      <c r="B196" s="2"/>
      <c r="C196" s="15"/>
      <c r="D196" s="2"/>
      <c r="E196" s="3"/>
      <c r="F196" s="2"/>
      <c r="G196" s="3"/>
      <c r="H196" s="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5">
        <f t="shared" si="0"/>
        <v>0</v>
      </c>
      <c r="AA196" s="22"/>
      <c r="AB196" s="22"/>
    </row>
    <row r="197" spans="1:28">
      <c r="A197" s="2"/>
      <c r="B197" s="2"/>
      <c r="C197" s="15"/>
      <c r="D197" s="2"/>
      <c r="E197" s="3"/>
      <c r="F197" s="2"/>
      <c r="G197" s="3"/>
      <c r="H197" s="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5">
        <f t="shared" si="0"/>
        <v>0</v>
      </c>
      <c r="AA197" s="22"/>
      <c r="AB197" s="22"/>
    </row>
    <row r="198" spans="1:28">
      <c r="A198" s="2"/>
      <c r="B198" s="2"/>
      <c r="C198" s="15"/>
      <c r="D198" s="2"/>
      <c r="E198" s="3"/>
      <c r="F198" s="2"/>
      <c r="G198" s="3"/>
      <c r="H198" s="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5">
        <f t="shared" si="0"/>
        <v>0</v>
      </c>
      <c r="AA198" s="22"/>
      <c r="AB198" s="22"/>
    </row>
    <row r="199" spans="1:28">
      <c r="A199" s="2"/>
      <c r="B199" s="2"/>
      <c r="C199" s="15"/>
      <c r="D199" s="2"/>
      <c r="E199" s="3"/>
      <c r="F199" s="2"/>
      <c r="G199" s="3"/>
      <c r="H199" s="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5">
        <f t="shared" si="0"/>
        <v>0</v>
      </c>
      <c r="AA199" s="22"/>
      <c r="AB199" s="22"/>
    </row>
    <row r="200" spans="1:28">
      <c r="A200" s="2"/>
      <c r="B200" s="2"/>
      <c r="C200" s="15"/>
      <c r="D200" s="2"/>
      <c r="E200" s="3"/>
      <c r="F200" s="2"/>
      <c r="G200" s="3"/>
      <c r="H200" s="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5">
        <f t="shared" si="0"/>
        <v>0</v>
      </c>
      <c r="AA200" s="22"/>
      <c r="AB200" s="22"/>
    </row>
    <row r="201" spans="1:28">
      <c r="A201" s="2"/>
      <c r="B201" s="2"/>
      <c r="C201" s="15"/>
      <c r="D201" s="2"/>
      <c r="E201" s="3"/>
      <c r="F201" s="2"/>
      <c r="G201" s="3"/>
      <c r="H201" s="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5">
        <f t="shared" ref="Z201:Z264" si="1">C201+E201+G201+I201</f>
        <v>0</v>
      </c>
      <c r="AA201" s="22"/>
      <c r="AB201" s="22"/>
    </row>
    <row r="202" spans="1:28">
      <c r="A202" s="2"/>
      <c r="B202" s="2"/>
      <c r="C202" s="15"/>
      <c r="D202" s="2"/>
      <c r="E202" s="3"/>
      <c r="F202" s="2"/>
      <c r="G202" s="3"/>
      <c r="H202" s="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5">
        <f t="shared" si="1"/>
        <v>0</v>
      </c>
      <c r="AA202" s="22"/>
      <c r="AB202" s="22"/>
    </row>
    <row r="203" spans="1:28">
      <c r="A203" s="2"/>
      <c r="B203" s="2"/>
      <c r="C203" s="15"/>
      <c r="D203" s="2"/>
      <c r="E203" s="3"/>
      <c r="F203" s="2"/>
      <c r="G203" s="3"/>
      <c r="H203" s="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5">
        <f t="shared" si="1"/>
        <v>0</v>
      </c>
      <c r="AA203" s="22"/>
      <c r="AB203" s="22"/>
    </row>
    <row r="204" spans="1:28">
      <c r="A204" s="2"/>
      <c r="B204" s="2"/>
      <c r="C204" s="15"/>
      <c r="D204" s="2"/>
      <c r="E204" s="3"/>
      <c r="F204" s="2"/>
      <c r="G204" s="3"/>
      <c r="H204" s="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5">
        <f t="shared" si="1"/>
        <v>0</v>
      </c>
      <c r="AA204" s="22"/>
      <c r="AB204" s="22"/>
    </row>
    <row r="205" spans="1:28">
      <c r="A205" s="2"/>
      <c r="B205" s="2"/>
      <c r="C205" s="15"/>
      <c r="D205" s="2"/>
      <c r="E205" s="3"/>
      <c r="F205" s="2"/>
      <c r="G205" s="3"/>
      <c r="H205" s="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5">
        <f t="shared" si="1"/>
        <v>0</v>
      </c>
      <c r="AA205" s="22"/>
      <c r="AB205" s="22"/>
    </row>
    <row r="206" spans="1:28">
      <c r="A206" s="2"/>
      <c r="B206" s="2"/>
      <c r="C206" s="15"/>
      <c r="D206" s="2"/>
      <c r="E206" s="3"/>
      <c r="F206" s="2"/>
      <c r="G206" s="3"/>
      <c r="H206" s="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5">
        <f t="shared" si="1"/>
        <v>0</v>
      </c>
      <c r="AA206" s="22"/>
      <c r="AB206" s="22"/>
    </row>
    <row r="207" spans="1:28">
      <c r="A207" s="2"/>
      <c r="B207" s="2"/>
      <c r="C207" s="15"/>
      <c r="D207" s="2"/>
      <c r="E207" s="3"/>
      <c r="F207" s="2"/>
      <c r="G207" s="3"/>
      <c r="H207" s="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5">
        <f t="shared" si="1"/>
        <v>0</v>
      </c>
      <c r="AA207" s="22"/>
      <c r="AB207" s="22"/>
    </row>
    <row r="208" spans="1:28">
      <c r="A208" s="2"/>
      <c r="B208" s="2"/>
      <c r="C208" s="15"/>
      <c r="D208" s="2"/>
      <c r="E208" s="3"/>
      <c r="F208" s="2"/>
      <c r="G208" s="3"/>
      <c r="H208" s="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5">
        <f t="shared" si="1"/>
        <v>0</v>
      </c>
      <c r="AA208" s="22"/>
      <c r="AB208" s="22"/>
    </row>
    <row r="209" spans="1:28">
      <c r="A209" s="2"/>
      <c r="B209" s="2"/>
      <c r="C209" s="15"/>
      <c r="D209" s="2"/>
      <c r="E209" s="3"/>
      <c r="F209" s="2"/>
      <c r="G209" s="3"/>
      <c r="H209" s="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5">
        <f t="shared" si="1"/>
        <v>0</v>
      </c>
      <c r="AA209" s="22"/>
      <c r="AB209" s="22"/>
    </row>
    <row r="210" spans="1:28">
      <c r="A210" s="2"/>
      <c r="B210" s="2"/>
      <c r="C210" s="15"/>
      <c r="D210" s="2"/>
      <c r="E210" s="3"/>
      <c r="F210" s="2"/>
      <c r="G210" s="3"/>
      <c r="H210" s="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5">
        <f t="shared" si="1"/>
        <v>0</v>
      </c>
      <c r="AA210" s="22"/>
      <c r="AB210" s="22"/>
    </row>
    <row r="211" spans="1:28">
      <c r="A211" s="2"/>
      <c r="B211" s="2"/>
      <c r="C211" s="15"/>
      <c r="D211" s="2"/>
      <c r="E211" s="3"/>
      <c r="F211" s="2"/>
      <c r="G211" s="3"/>
      <c r="H211" s="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5">
        <f t="shared" si="1"/>
        <v>0</v>
      </c>
      <c r="AA211" s="22"/>
      <c r="AB211" s="22"/>
    </row>
    <row r="212" spans="1:28">
      <c r="A212" s="2"/>
      <c r="B212" s="2"/>
      <c r="C212" s="15"/>
      <c r="D212" s="2"/>
      <c r="E212" s="3"/>
      <c r="F212" s="2"/>
      <c r="G212" s="3"/>
      <c r="H212" s="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5">
        <f t="shared" si="1"/>
        <v>0</v>
      </c>
      <c r="AA212" s="22"/>
      <c r="AB212" s="22"/>
    </row>
    <row r="213" spans="1:28">
      <c r="A213" s="2"/>
      <c r="B213" s="2"/>
      <c r="C213" s="15"/>
      <c r="D213" s="2"/>
      <c r="E213" s="3"/>
      <c r="F213" s="2"/>
      <c r="G213" s="3"/>
      <c r="H213" s="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5">
        <f t="shared" si="1"/>
        <v>0</v>
      </c>
      <c r="AA213" s="22"/>
      <c r="AB213" s="22"/>
    </row>
    <row r="214" spans="1:28">
      <c r="A214" s="2"/>
      <c r="B214" s="2"/>
      <c r="C214" s="15"/>
      <c r="D214" s="2"/>
      <c r="E214" s="3"/>
      <c r="F214" s="2"/>
      <c r="G214" s="3"/>
      <c r="H214" s="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5">
        <f t="shared" si="1"/>
        <v>0</v>
      </c>
      <c r="AA214" s="22"/>
      <c r="AB214" s="22"/>
    </row>
    <row r="215" spans="1:28">
      <c r="A215" s="2"/>
      <c r="B215" s="2"/>
      <c r="C215" s="15"/>
      <c r="D215" s="2"/>
      <c r="E215" s="3"/>
      <c r="F215" s="2"/>
      <c r="G215" s="3"/>
      <c r="H215" s="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5">
        <f t="shared" si="1"/>
        <v>0</v>
      </c>
      <c r="AA215" s="22"/>
      <c r="AB215" s="22"/>
    </row>
    <row r="216" spans="1:28">
      <c r="A216" s="2"/>
      <c r="B216" s="2"/>
      <c r="C216" s="15"/>
      <c r="D216" s="2"/>
      <c r="E216" s="3"/>
      <c r="F216" s="2"/>
      <c r="G216" s="3"/>
      <c r="H216" s="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5">
        <f t="shared" si="1"/>
        <v>0</v>
      </c>
      <c r="AA216" s="22"/>
      <c r="AB216" s="22"/>
    </row>
    <row r="217" spans="1:28">
      <c r="A217" s="2"/>
      <c r="B217" s="2"/>
      <c r="C217" s="15"/>
      <c r="D217" s="2"/>
      <c r="E217" s="3"/>
      <c r="F217" s="2"/>
      <c r="G217" s="3"/>
      <c r="H217" s="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5">
        <f t="shared" si="1"/>
        <v>0</v>
      </c>
      <c r="AA217" s="22"/>
      <c r="AB217" s="22"/>
    </row>
    <row r="218" spans="1:28">
      <c r="A218" s="2"/>
      <c r="B218" s="2"/>
      <c r="C218" s="15"/>
      <c r="D218" s="2"/>
      <c r="E218" s="3"/>
      <c r="F218" s="2"/>
      <c r="G218" s="3"/>
      <c r="H218" s="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5">
        <f t="shared" si="1"/>
        <v>0</v>
      </c>
      <c r="AA218" s="22"/>
      <c r="AB218" s="22"/>
    </row>
    <row r="219" spans="1:28">
      <c r="A219" s="2"/>
      <c r="B219" s="2"/>
      <c r="C219" s="15"/>
      <c r="D219" s="2"/>
      <c r="E219" s="3"/>
      <c r="F219" s="2"/>
      <c r="G219" s="3"/>
      <c r="H219" s="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5">
        <f t="shared" si="1"/>
        <v>0</v>
      </c>
      <c r="AA219" s="22"/>
      <c r="AB219" s="22"/>
    </row>
    <row r="220" spans="1:28">
      <c r="A220" s="2"/>
      <c r="B220" s="2"/>
      <c r="C220" s="15"/>
      <c r="D220" s="2"/>
      <c r="E220" s="3"/>
      <c r="F220" s="2"/>
      <c r="G220" s="3"/>
      <c r="H220" s="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5">
        <f t="shared" si="1"/>
        <v>0</v>
      </c>
      <c r="AA220" s="22"/>
      <c r="AB220" s="22"/>
    </row>
    <row r="221" spans="1:28">
      <c r="A221" s="2"/>
      <c r="B221" s="2"/>
      <c r="C221" s="15"/>
      <c r="D221" s="2"/>
      <c r="E221" s="3"/>
      <c r="F221" s="2"/>
      <c r="G221" s="3"/>
      <c r="H221" s="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5">
        <f t="shared" si="1"/>
        <v>0</v>
      </c>
      <c r="AA221" s="22"/>
      <c r="AB221" s="22"/>
    </row>
    <row r="222" spans="1:28">
      <c r="A222" s="2"/>
      <c r="B222" s="2"/>
      <c r="C222" s="15"/>
      <c r="D222" s="2"/>
      <c r="E222" s="3"/>
      <c r="F222" s="2"/>
      <c r="G222" s="3"/>
      <c r="H222" s="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5">
        <f t="shared" si="1"/>
        <v>0</v>
      </c>
      <c r="AA222" s="22"/>
      <c r="AB222" s="22"/>
    </row>
    <row r="223" spans="1:28">
      <c r="A223" s="2"/>
      <c r="B223" s="2"/>
      <c r="C223" s="15"/>
      <c r="D223" s="2"/>
      <c r="E223" s="3"/>
      <c r="F223" s="2"/>
      <c r="G223" s="3"/>
      <c r="H223" s="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5">
        <f t="shared" si="1"/>
        <v>0</v>
      </c>
      <c r="AA223" s="22"/>
      <c r="AB223" s="22"/>
    </row>
    <row r="224" spans="1:28">
      <c r="A224" s="2"/>
      <c r="B224" s="2"/>
      <c r="C224" s="15"/>
      <c r="D224" s="2"/>
      <c r="E224" s="3"/>
      <c r="F224" s="2"/>
      <c r="G224" s="3"/>
      <c r="H224" s="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5">
        <f t="shared" si="1"/>
        <v>0</v>
      </c>
      <c r="AA224" s="22"/>
      <c r="AB224" s="22"/>
    </row>
    <row r="225" spans="1:28">
      <c r="A225" s="2"/>
      <c r="B225" s="2"/>
      <c r="C225" s="15"/>
      <c r="D225" s="2"/>
      <c r="E225" s="3"/>
      <c r="F225" s="2"/>
      <c r="G225" s="3"/>
      <c r="H225" s="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5">
        <f t="shared" si="1"/>
        <v>0</v>
      </c>
      <c r="AA225" s="22"/>
      <c r="AB225" s="22"/>
    </row>
    <row r="226" spans="1:28">
      <c r="A226" s="2"/>
      <c r="B226" s="2"/>
      <c r="C226" s="15"/>
      <c r="D226" s="2"/>
      <c r="E226" s="3"/>
      <c r="F226" s="2"/>
      <c r="G226" s="3"/>
      <c r="H226" s="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5">
        <f t="shared" si="1"/>
        <v>0</v>
      </c>
      <c r="AA226" s="22"/>
      <c r="AB226" s="22"/>
    </row>
    <row r="227" spans="1:28">
      <c r="A227" s="2"/>
      <c r="B227" s="2"/>
      <c r="C227" s="15"/>
      <c r="D227" s="2"/>
      <c r="E227" s="3"/>
      <c r="F227" s="2"/>
      <c r="G227" s="3"/>
      <c r="H227" s="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5">
        <f t="shared" si="1"/>
        <v>0</v>
      </c>
      <c r="AA227" s="22"/>
      <c r="AB227" s="22"/>
    </row>
    <row r="228" spans="1:28">
      <c r="A228" s="2"/>
      <c r="B228" s="2"/>
      <c r="C228" s="15"/>
      <c r="D228" s="2"/>
      <c r="E228" s="3"/>
      <c r="F228" s="2"/>
      <c r="G228" s="3"/>
      <c r="H228" s="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5">
        <f t="shared" si="1"/>
        <v>0</v>
      </c>
      <c r="AA228" s="22"/>
      <c r="AB228" s="22"/>
    </row>
    <row r="229" spans="1:28">
      <c r="A229" s="2"/>
      <c r="B229" s="2"/>
      <c r="C229" s="15"/>
      <c r="D229" s="2"/>
      <c r="E229" s="3"/>
      <c r="F229" s="2"/>
      <c r="G229" s="3"/>
      <c r="H229" s="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5">
        <f t="shared" si="1"/>
        <v>0</v>
      </c>
      <c r="AA229" s="22"/>
      <c r="AB229" s="22"/>
    </row>
    <row r="230" spans="1:28">
      <c r="A230" s="2"/>
      <c r="B230" s="2"/>
      <c r="C230" s="15"/>
      <c r="D230" s="2"/>
      <c r="E230" s="3"/>
      <c r="F230" s="2"/>
      <c r="G230" s="3"/>
      <c r="H230" s="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5">
        <f t="shared" si="1"/>
        <v>0</v>
      </c>
      <c r="AA230" s="22"/>
      <c r="AB230" s="22"/>
    </row>
    <row r="231" spans="1:28">
      <c r="A231" s="2"/>
      <c r="B231" s="2"/>
      <c r="C231" s="15"/>
      <c r="D231" s="2"/>
      <c r="E231" s="3"/>
      <c r="F231" s="2"/>
      <c r="G231" s="3"/>
      <c r="H231" s="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5">
        <f t="shared" si="1"/>
        <v>0</v>
      </c>
      <c r="AA231" s="22"/>
      <c r="AB231" s="22"/>
    </row>
    <row r="232" spans="1:28">
      <c r="A232" s="2"/>
      <c r="B232" s="2"/>
      <c r="C232" s="15"/>
      <c r="D232" s="2"/>
      <c r="E232" s="3"/>
      <c r="F232" s="2"/>
      <c r="G232" s="3"/>
      <c r="H232" s="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5">
        <f t="shared" si="1"/>
        <v>0</v>
      </c>
      <c r="AA232" s="22"/>
      <c r="AB232" s="22"/>
    </row>
    <row r="233" spans="1:28">
      <c r="A233" s="2"/>
      <c r="B233" s="2"/>
      <c r="C233" s="15"/>
      <c r="D233" s="2"/>
      <c r="E233" s="3"/>
      <c r="F233" s="2"/>
      <c r="G233" s="3"/>
      <c r="H233" s="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5">
        <f t="shared" si="1"/>
        <v>0</v>
      </c>
      <c r="AA233" s="22"/>
      <c r="AB233" s="22"/>
    </row>
    <row r="234" spans="1:28">
      <c r="A234" s="2"/>
      <c r="B234" s="2"/>
      <c r="C234" s="15"/>
      <c r="D234" s="2"/>
      <c r="E234" s="3"/>
      <c r="F234" s="2"/>
      <c r="G234" s="3"/>
      <c r="H234" s="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5">
        <f t="shared" si="1"/>
        <v>0</v>
      </c>
      <c r="AA234" s="22"/>
      <c r="AB234" s="22"/>
    </row>
    <row r="235" spans="1:28">
      <c r="A235" s="2"/>
      <c r="B235" s="2"/>
      <c r="C235" s="15"/>
      <c r="D235" s="2"/>
      <c r="E235" s="3"/>
      <c r="F235" s="2"/>
      <c r="G235" s="3"/>
      <c r="H235" s="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5">
        <f t="shared" si="1"/>
        <v>0</v>
      </c>
      <c r="AA235" s="22"/>
      <c r="AB235" s="22"/>
    </row>
    <row r="236" spans="1:28">
      <c r="A236" s="2"/>
      <c r="B236" s="2"/>
      <c r="C236" s="15"/>
      <c r="D236" s="2"/>
      <c r="E236" s="3"/>
      <c r="F236" s="2"/>
      <c r="G236" s="3"/>
      <c r="H236" s="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5">
        <f t="shared" si="1"/>
        <v>0</v>
      </c>
      <c r="AA236" s="22"/>
      <c r="AB236" s="22"/>
    </row>
    <row r="237" spans="1:28">
      <c r="A237" s="2"/>
      <c r="B237" s="2"/>
      <c r="C237" s="15"/>
      <c r="D237" s="2"/>
      <c r="E237" s="3"/>
      <c r="F237" s="2"/>
      <c r="G237" s="3"/>
      <c r="H237" s="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5">
        <f t="shared" si="1"/>
        <v>0</v>
      </c>
      <c r="AA237" s="22"/>
      <c r="AB237" s="22"/>
    </row>
    <row r="238" spans="1:28">
      <c r="A238" s="2"/>
      <c r="B238" s="2"/>
      <c r="C238" s="15"/>
      <c r="D238" s="2"/>
      <c r="E238" s="3"/>
      <c r="F238" s="2"/>
      <c r="G238" s="3"/>
      <c r="H238" s="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5">
        <f t="shared" si="1"/>
        <v>0</v>
      </c>
      <c r="AA238" s="22"/>
      <c r="AB238" s="22"/>
    </row>
    <row r="239" spans="1:28">
      <c r="A239" s="2"/>
      <c r="B239" s="2"/>
      <c r="C239" s="15"/>
      <c r="D239" s="2"/>
      <c r="E239" s="3"/>
      <c r="F239" s="2"/>
      <c r="G239" s="3"/>
      <c r="H239" s="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5">
        <f t="shared" si="1"/>
        <v>0</v>
      </c>
      <c r="AA239" s="22"/>
      <c r="AB239" s="22"/>
    </row>
    <row r="240" spans="1:28">
      <c r="A240" s="2"/>
      <c r="B240" s="2"/>
      <c r="C240" s="15"/>
      <c r="D240" s="2"/>
      <c r="E240" s="3"/>
      <c r="F240" s="2"/>
      <c r="G240" s="3"/>
      <c r="H240" s="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5">
        <f t="shared" si="1"/>
        <v>0</v>
      </c>
      <c r="AA240" s="22"/>
      <c r="AB240" s="22"/>
    </row>
    <row r="241" spans="1:28">
      <c r="A241" s="2"/>
      <c r="B241" s="2"/>
      <c r="C241" s="15"/>
      <c r="D241" s="2"/>
      <c r="E241" s="3"/>
      <c r="F241" s="2"/>
      <c r="G241" s="3"/>
      <c r="H241" s="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5">
        <f t="shared" si="1"/>
        <v>0</v>
      </c>
      <c r="AA241" s="22"/>
      <c r="AB241" s="22"/>
    </row>
    <row r="242" spans="1:28">
      <c r="A242" s="2"/>
      <c r="B242" s="2"/>
      <c r="C242" s="15"/>
      <c r="D242" s="2"/>
      <c r="E242" s="3"/>
      <c r="F242" s="2"/>
      <c r="G242" s="3"/>
      <c r="H242" s="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5">
        <f t="shared" si="1"/>
        <v>0</v>
      </c>
      <c r="AA242" s="22"/>
      <c r="AB242" s="22"/>
    </row>
    <row r="243" spans="1:28">
      <c r="A243" s="2"/>
      <c r="B243" s="2"/>
      <c r="C243" s="15"/>
      <c r="D243" s="2"/>
      <c r="E243" s="3"/>
      <c r="F243" s="2"/>
      <c r="G243" s="3"/>
      <c r="H243" s="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5">
        <f t="shared" si="1"/>
        <v>0</v>
      </c>
      <c r="AA243" s="22"/>
      <c r="AB243" s="22"/>
    </row>
    <row r="244" spans="1:28">
      <c r="A244" s="2"/>
      <c r="B244" s="2"/>
      <c r="C244" s="15"/>
      <c r="D244" s="2"/>
      <c r="E244" s="3"/>
      <c r="F244" s="2"/>
      <c r="G244" s="3"/>
      <c r="H244" s="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5">
        <f t="shared" si="1"/>
        <v>0</v>
      </c>
      <c r="AA244" s="22"/>
      <c r="AB244" s="22"/>
    </row>
    <row r="245" spans="1:28">
      <c r="A245" s="2"/>
      <c r="B245" s="2"/>
      <c r="C245" s="15"/>
      <c r="D245" s="2"/>
      <c r="E245" s="3"/>
      <c r="F245" s="2"/>
      <c r="G245" s="3"/>
      <c r="H245" s="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5">
        <f t="shared" si="1"/>
        <v>0</v>
      </c>
      <c r="AA245" s="22"/>
      <c r="AB245" s="22"/>
    </row>
    <row r="246" spans="1:28">
      <c r="A246" s="2"/>
      <c r="B246" s="2"/>
      <c r="C246" s="15"/>
      <c r="D246" s="2"/>
      <c r="E246" s="3"/>
      <c r="F246" s="2"/>
      <c r="G246" s="3"/>
      <c r="H246" s="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5">
        <f t="shared" si="1"/>
        <v>0</v>
      </c>
      <c r="AA246" s="22"/>
      <c r="AB246" s="22"/>
    </row>
    <row r="247" spans="1:28">
      <c r="A247" s="2"/>
      <c r="B247" s="2"/>
      <c r="C247" s="15"/>
      <c r="D247" s="2"/>
      <c r="E247" s="3"/>
      <c r="F247" s="2"/>
      <c r="G247" s="3"/>
      <c r="H247" s="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5">
        <f t="shared" si="1"/>
        <v>0</v>
      </c>
      <c r="AA247" s="22"/>
      <c r="AB247" s="22"/>
    </row>
    <row r="248" spans="1:28">
      <c r="A248" s="2"/>
      <c r="B248" s="2"/>
      <c r="C248" s="15"/>
      <c r="D248" s="2"/>
      <c r="E248" s="3"/>
      <c r="F248" s="2"/>
      <c r="G248" s="3"/>
      <c r="H248" s="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5">
        <f t="shared" si="1"/>
        <v>0</v>
      </c>
      <c r="AA248" s="22"/>
      <c r="AB248" s="22"/>
    </row>
    <row r="249" spans="1:28">
      <c r="A249" s="2"/>
      <c r="B249" s="2"/>
      <c r="C249" s="15"/>
      <c r="D249" s="2"/>
      <c r="E249" s="3"/>
      <c r="F249" s="2"/>
      <c r="G249" s="3"/>
      <c r="H249" s="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5">
        <f t="shared" si="1"/>
        <v>0</v>
      </c>
      <c r="AA249" s="22"/>
      <c r="AB249" s="22"/>
    </row>
    <row r="250" spans="1:28">
      <c r="A250" s="2"/>
      <c r="B250" s="2"/>
      <c r="C250" s="15"/>
      <c r="D250" s="2"/>
      <c r="E250" s="3"/>
      <c r="F250" s="2"/>
      <c r="G250" s="3"/>
      <c r="H250" s="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5">
        <f t="shared" si="1"/>
        <v>0</v>
      </c>
      <c r="AA250" s="22"/>
      <c r="AB250" s="22"/>
    </row>
    <row r="251" spans="1:28">
      <c r="A251" s="2"/>
      <c r="B251" s="2"/>
      <c r="C251" s="15"/>
      <c r="D251" s="2"/>
      <c r="E251" s="3"/>
      <c r="F251" s="2"/>
      <c r="G251" s="3"/>
      <c r="H251" s="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5">
        <f t="shared" si="1"/>
        <v>0</v>
      </c>
      <c r="AA251" s="22"/>
      <c r="AB251" s="22"/>
    </row>
    <row r="252" spans="1:28">
      <c r="A252" s="2"/>
      <c r="B252" s="2"/>
      <c r="C252" s="15"/>
      <c r="D252" s="2"/>
      <c r="E252" s="3"/>
      <c r="F252" s="2"/>
      <c r="G252" s="3"/>
      <c r="H252" s="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5">
        <f t="shared" si="1"/>
        <v>0</v>
      </c>
      <c r="AA252" s="22"/>
      <c r="AB252" s="22"/>
    </row>
    <row r="253" spans="1:28">
      <c r="A253" s="2"/>
      <c r="B253" s="2"/>
      <c r="C253" s="15"/>
      <c r="D253" s="2"/>
      <c r="E253" s="3"/>
      <c r="F253" s="2"/>
      <c r="G253" s="3"/>
      <c r="H253" s="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5">
        <f t="shared" si="1"/>
        <v>0</v>
      </c>
      <c r="AA253" s="22"/>
      <c r="AB253" s="22"/>
    </row>
    <row r="254" spans="1:28">
      <c r="A254" s="2"/>
      <c r="B254" s="2"/>
      <c r="C254" s="15"/>
      <c r="D254" s="2"/>
      <c r="E254" s="3"/>
      <c r="F254" s="2"/>
      <c r="G254" s="3"/>
      <c r="H254" s="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5">
        <f t="shared" si="1"/>
        <v>0</v>
      </c>
      <c r="AA254" s="22"/>
      <c r="AB254" s="22"/>
    </row>
    <row r="255" spans="1:28">
      <c r="A255" s="2"/>
      <c r="B255" s="2"/>
      <c r="C255" s="15"/>
      <c r="D255" s="2"/>
      <c r="E255" s="3"/>
      <c r="F255" s="2"/>
      <c r="G255" s="3"/>
      <c r="H255" s="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5">
        <f t="shared" si="1"/>
        <v>0</v>
      </c>
      <c r="AA255" s="22"/>
      <c r="AB255" s="22"/>
    </row>
    <row r="256" spans="1:28">
      <c r="A256" s="2"/>
      <c r="B256" s="2"/>
      <c r="C256" s="15"/>
      <c r="D256" s="2"/>
      <c r="E256" s="3"/>
      <c r="F256" s="2"/>
      <c r="G256" s="3"/>
      <c r="H256" s="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5">
        <f t="shared" si="1"/>
        <v>0</v>
      </c>
      <c r="AA256" s="22"/>
      <c r="AB256" s="22"/>
    </row>
    <row r="257" spans="1:28">
      <c r="A257" s="2"/>
      <c r="B257" s="2"/>
      <c r="C257" s="15"/>
      <c r="D257" s="2"/>
      <c r="E257" s="3"/>
      <c r="F257" s="2"/>
      <c r="G257" s="3"/>
      <c r="H257" s="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5">
        <f t="shared" si="1"/>
        <v>0</v>
      </c>
      <c r="AA257" s="22"/>
      <c r="AB257" s="22"/>
    </row>
    <row r="258" spans="1:28">
      <c r="A258" s="2"/>
      <c r="B258" s="2"/>
      <c r="C258" s="15"/>
      <c r="D258" s="2"/>
      <c r="E258" s="3"/>
      <c r="F258" s="2"/>
      <c r="G258" s="3"/>
      <c r="H258" s="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5">
        <f t="shared" si="1"/>
        <v>0</v>
      </c>
      <c r="AA258" s="22"/>
      <c r="AB258" s="22"/>
    </row>
    <row r="259" spans="1:28">
      <c r="A259" s="2"/>
      <c r="B259" s="2"/>
      <c r="C259" s="15"/>
      <c r="D259" s="2"/>
      <c r="E259" s="3"/>
      <c r="F259" s="2"/>
      <c r="G259" s="3"/>
      <c r="H259" s="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5">
        <f t="shared" si="1"/>
        <v>0</v>
      </c>
      <c r="AA259" s="22"/>
      <c r="AB259" s="22"/>
    </row>
    <row r="260" spans="1:28">
      <c r="A260" s="2"/>
      <c r="B260" s="2"/>
      <c r="C260" s="15"/>
      <c r="D260" s="2"/>
      <c r="E260" s="3"/>
      <c r="F260" s="2"/>
      <c r="G260" s="3"/>
      <c r="H260" s="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5">
        <f t="shared" si="1"/>
        <v>0</v>
      </c>
      <c r="AA260" s="22"/>
      <c r="AB260" s="22"/>
    </row>
    <row r="261" spans="1:28">
      <c r="A261" s="2"/>
      <c r="B261" s="2"/>
      <c r="C261" s="15"/>
      <c r="D261" s="2"/>
      <c r="E261" s="3"/>
      <c r="F261" s="2"/>
      <c r="G261" s="3"/>
      <c r="H261" s="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5">
        <f t="shared" si="1"/>
        <v>0</v>
      </c>
      <c r="AA261" s="22"/>
      <c r="AB261" s="22"/>
    </row>
    <row r="262" spans="1:28">
      <c r="A262" s="2"/>
      <c r="B262" s="2"/>
      <c r="C262" s="15"/>
      <c r="D262" s="2"/>
      <c r="E262" s="3"/>
      <c r="F262" s="2"/>
      <c r="G262" s="3"/>
      <c r="H262" s="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5">
        <f t="shared" si="1"/>
        <v>0</v>
      </c>
      <c r="AA262" s="22"/>
      <c r="AB262" s="22"/>
    </row>
    <row r="263" spans="1:28">
      <c r="A263" s="2"/>
      <c r="B263" s="2"/>
      <c r="C263" s="15"/>
      <c r="D263" s="2"/>
      <c r="E263" s="3"/>
      <c r="F263" s="2"/>
      <c r="G263" s="3"/>
      <c r="H263" s="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5">
        <f t="shared" si="1"/>
        <v>0</v>
      </c>
      <c r="AA263" s="22"/>
      <c r="AB263" s="22"/>
    </row>
    <row r="264" spans="1:28">
      <c r="A264" s="2"/>
      <c r="B264" s="2"/>
      <c r="C264" s="15"/>
      <c r="D264" s="2"/>
      <c r="E264" s="3"/>
      <c r="F264" s="2"/>
      <c r="G264" s="3"/>
      <c r="H264" s="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5">
        <f t="shared" si="1"/>
        <v>0</v>
      </c>
      <c r="AA264" s="22"/>
      <c r="AB264" s="22"/>
    </row>
    <row r="265" spans="1:28">
      <c r="A265" s="2"/>
      <c r="B265" s="2"/>
      <c r="C265" s="15"/>
      <c r="D265" s="2"/>
      <c r="E265" s="3"/>
      <c r="F265" s="2"/>
      <c r="G265" s="3"/>
      <c r="H265" s="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5">
        <f t="shared" ref="Z265:Z328" si="2">C265+E265+G265+I265</f>
        <v>0</v>
      </c>
      <c r="AA265" s="22"/>
      <c r="AB265" s="22"/>
    </row>
    <row r="266" spans="1:28">
      <c r="A266" s="2"/>
      <c r="B266" s="2"/>
      <c r="C266" s="15"/>
      <c r="D266" s="2"/>
      <c r="E266" s="3"/>
      <c r="F266" s="2"/>
      <c r="G266" s="3"/>
      <c r="H266" s="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5">
        <f t="shared" si="2"/>
        <v>0</v>
      </c>
      <c r="AA266" s="22"/>
      <c r="AB266" s="22"/>
    </row>
    <row r="267" spans="1:28">
      <c r="A267" s="2"/>
      <c r="B267" s="2"/>
      <c r="C267" s="15"/>
      <c r="D267" s="2"/>
      <c r="E267" s="3"/>
      <c r="F267" s="2"/>
      <c r="G267" s="3"/>
      <c r="H267" s="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5">
        <f t="shared" si="2"/>
        <v>0</v>
      </c>
      <c r="AA267" s="22"/>
      <c r="AB267" s="22"/>
    </row>
    <row r="268" spans="1:28">
      <c r="A268" s="2"/>
      <c r="B268" s="2"/>
      <c r="C268" s="15"/>
      <c r="D268" s="2"/>
      <c r="E268" s="3"/>
      <c r="F268" s="2"/>
      <c r="G268" s="3"/>
      <c r="H268" s="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5">
        <f t="shared" si="2"/>
        <v>0</v>
      </c>
      <c r="AA268" s="22"/>
      <c r="AB268" s="22"/>
    </row>
    <row r="269" spans="1:28">
      <c r="A269" s="2"/>
      <c r="B269" s="2"/>
      <c r="C269" s="15"/>
      <c r="D269" s="2"/>
      <c r="E269" s="3"/>
      <c r="F269" s="2"/>
      <c r="G269" s="3"/>
      <c r="H269" s="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5">
        <f t="shared" si="2"/>
        <v>0</v>
      </c>
      <c r="AA269" s="22"/>
      <c r="AB269" s="22"/>
    </row>
    <row r="270" spans="1:28">
      <c r="A270" s="2"/>
      <c r="B270" s="2"/>
      <c r="C270" s="15"/>
      <c r="D270" s="2"/>
      <c r="E270" s="3"/>
      <c r="F270" s="2"/>
      <c r="G270" s="3"/>
      <c r="H270" s="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5">
        <f t="shared" si="2"/>
        <v>0</v>
      </c>
      <c r="AA270" s="22"/>
      <c r="AB270" s="22"/>
    </row>
    <row r="271" spans="1:28">
      <c r="A271" s="2"/>
      <c r="B271" s="2"/>
      <c r="C271" s="15"/>
      <c r="D271" s="2"/>
      <c r="E271" s="3"/>
      <c r="F271" s="2"/>
      <c r="G271" s="3"/>
      <c r="H271" s="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5">
        <f t="shared" si="2"/>
        <v>0</v>
      </c>
      <c r="AA271" s="22"/>
      <c r="AB271" s="22"/>
    </row>
    <row r="272" spans="1:28">
      <c r="A272" s="2"/>
      <c r="B272" s="2"/>
      <c r="C272" s="15"/>
      <c r="D272" s="2"/>
      <c r="E272" s="3"/>
      <c r="F272" s="2"/>
      <c r="G272" s="3"/>
      <c r="H272" s="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5">
        <f t="shared" si="2"/>
        <v>0</v>
      </c>
      <c r="AA272" s="22"/>
      <c r="AB272" s="22"/>
    </row>
    <row r="273" spans="1:28">
      <c r="A273" s="2"/>
      <c r="B273" s="2"/>
      <c r="C273" s="15"/>
      <c r="D273" s="2"/>
      <c r="E273" s="3"/>
      <c r="F273" s="2"/>
      <c r="G273" s="3"/>
      <c r="H273" s="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5">
        <f t="shared" si="2"/>
        <v>0</v>
      </c>
      <c r="AA273" s="22"/>
      <c r="AB273" s="22"/>
    </row>
    <row r="274" spans="1:28">
      <c r="A274" s="2"/>
      <c r="B274" s="2"/>
      <c r="C274" s="15"/>
      <c r="D274" s="2"/>
      <c r="E274" s="3"/>
      <c r="F274" s="2"/>
      <c r="G274" s="3"/>
      <c r="H274" s="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5">
        <f t="shared" si="2"/>
        <v>0</v>
      </c>
      <c r="AA274" s="22"/>
      <c r="AB274" s="22"/>
    </row>
    <row r="275" spans="1:28">
      <c r="A275" s="2"/>
      <c r="B275" s="2"/>
      <c r="C275" s="15"/>
      <c r="D275" s="2"/>
      <c r="E275" s="3"/>
      <c r="F275" s="2"/>
      <c r="G275" s="3"/>
      <c r="H275" s="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5">
        <f t="shared" si="2"/>
        <v>0</v>
      </c>
      <c r="AA275" s="22"/>
      <c r="AB275" s="22"/>
    </row>
    <row r="276" spans="1:28">
      <c r="A276" s="2"/>
      <c r="B276" s="2"/>
      <c r="C276" s="15"/>
      <c r="D276" s="2"/>
      <c r="E276" s="3"/>
      <c r="F276" s="2"/>
      <c r="G276" s="3"/>
      <c r="H276" s="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5">
        <f t="shared" si="2"/>
        <v>0</v>
      </c>
      <c r="AA276" s="22"/>
      <c r="AB276" s="22"/>
    </row>
    <row r="277" spans="1:28">
      <c r="A277" s="2"/>
      <c r="B277" s="2"/>
      <c r="C277" s="15"/>
      <c r="D277" s="2"/>
      <c r="E277" s="3"/>
      <c r="F277" s="2"/>
      <c r="G277" s="3"/>
      <c r="H277" s="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5">
        <f t="shared" si="2"/>
        <v>0</v>
      </c>
      <c r="AA277" s="22"/>
      <c r="AB277" s="22"/>
    </row>
    <row r="278" spans="1:28">
      <c r="A278" s="2"/>
      <c r="B278" s="2"/>
      <c r="C278" s="15"/>
      <c r="D278" s="2"/>
      <c r="E278" s="3"/>
      <c r="F278" s="2"/>
      <c r="G278" s="3"/>
      <c r="H278" s="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5">
        <f t="shared" si="2"/>
        <v>0</v>
      </c>
      <c r="AA278" s="22"/>
      <c r="AB278" s="22"/>
    </row>
    <row r="279" spans="1:28">
      <c r="A279" s="2"/>
      <c r="B279" s="2"/>
      <c r="C279" s="15"/>
      <c r="D279" s="2"/>
      <c r="E279" s="3"/>
      <c r="F279" s="2"/>
      <c r="G279" s="3"/>
      <c r="H279" s="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5">
        <f t="shared" si="2"/>
        <v>0</v>
      </c>
      <c r="AA279" s="22"/>
      <c r="AB279" s="22"/>
    </row>
    <row r="280" spans="1:28">
      <c r="A280" s="2"/>
      <c r="B280" s="2"/>
      <c r="C280" s="15"/>
      <c r="D280" s="2"/>
      <c r="E280" s="3"/>
      <c r="F280" s="2"/>
      <c r="G280" s="3"/>
      <c r="H280" s="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5">
        <f t="shared" si="2"/>
        <v>0</v>
      </c>
      <c r="AA280" s="22"/>
      <c r="AB280" s="22"/>
    </row>
    <row r="281" spans="1:28">
      <c r="A281" s="2"/>
      <c r="B281" s="2"/>
      <c r="C281" s="15"/>
      <c r="D281" s="2"/>
      <c r="E281" s="3"/>
      <c r="F281" s="2"/>
      <c r="G281" s="3"/>
      <c r="H281" s="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5">
        <f t="shared" si="2"/>
        <v>0</v>
      </c>
      <c r="AA281" s="22"/>
      <c r="AB281" s="22"/>
    </row>
    <row r="282" spans="1:28">
      <c r="A282" s="2"/>
      <c r="B282" s="2"/>
      <c r="C282" s="15"/>
      <c r="D282" s="2"/>
      <c r="E282" s="3"/>
      <c r="F282" s="2"/>
      <c r="G282" s="3"/>
      <c r="H282" s="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5">
        <f t="shared" si="2"/>
        <v>0</v>
      </c>
      <c r="AA282" s="22"/>
      <c r="AB282" s="22"/>
    </row>
    <row r="283" spans="1:28">
      <c r="A283" s="2"/>
      <c r="B283" s="2"/>
      <c r="C283" s="15"/>
      <c r="D283" s="2"/>
      <c r="E283" s="3"/>
      <c r="F283" s="2"/>
      <c r="G283" s="3"/>
      <c r="H283" s="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5">
        <f t="shared" si="2"/>
        <v>0</v>
      </c>
      <c r="AA283" s="22"/>
      <c r="AB283" s="22"/>
    </row>
    <row r="284" spans="1:28">
      <c r="A284" s="2"/>
      <c r="B284" s="2"/>
      <c r="C284" s="15"/>
      <c r="D284" s="2"/>
      <c r="E284" s="3"/>
      <c r="F284" s="2"/>
      <c r="G284" s="3"/>
      <c r="H284" s="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5">
        <f t="shared" si="2"/>
        <v>0</v>
      </c>
      <c r="AA284" s="22"/>
      <c r="AB284" s="22"/>
    </row>
    <row r="285" spans="1:28">
      <c r="A285" s="2"/>
      <c r="B285" s="2"/>
      <c r="C285" s="15"/>
      <c r="D285" s="2"/>
      <c r="E285" s="3"/>
      <c r="F285" s="2"/>
      <c r="G285" s="3"/>
      <c r="H285" s="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5">
        <f t="shared" si="2"/>
        <v>0</v>
      </c>
      <c r="AA285" s="22"/>
      <c r="AB285" s="22"/>
    </row>
    <row r="286" spans="1:28">
      <c r="A286" s="2"/>
      <c r="B286" s="2"/>
      <c r="C286" s="15"/>
      <c r="D286" s="2"/>
      <c r="E286" s="3"/>
      <c r="F286" s="2"/>
      <c r="G286" s="3"/>
      <c r="H286" s="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5">
        <f t="shared" si="2"/>
        <v>0</v>
      </c>
      <c r="AA286" s="22"/>
      <c r="AB286" s="22"/>
    </row>
    <row r="287" spans="1:28">
      <c r="A287" s="2"/>
      <c r="B287" s="2"/>
      <c r="C287" s="15"/>
      <c r="D287" s="2"/>
      <c r="E287" s="3"/>
      <c r="F287" s="2"/>
      <c r="G287" s="3"/>
      <c r="H287" s="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5">
        <f t="shared" si="2"/>
        <v>0</v>
      </c>
      <c r="AA287" s="22"/>
      <c r="AB287" s="22"/>
    </row>
    <row r="288" spans="1:28">
      <c r="A288" s="2"/>
      <c r="B288" s="2"/>
      <c r="C288" s="15"/>
      <c r="D288" s="2"/>
      <c r="E288" s="3"/>
      <c r="F288" s="2"/>
      <c r="G288" s="3"/>
      <c r="H288" s="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5">
        <f t="shared" si="2"/>
        <v>0</v>
      </c>
      <c r="AA288" s="22"/>
      <c r="AB288" s="22"/>
    </row>
    <row r="289" spans="1:28">
      <c r="A289" s="2"/>
      <c r="B289" s="2"/>
      <c r="C289" s="15"/>
      <c r="D289" s="2"/>
      <c r="E289" s="3"/>
      <c r="F289" s="2"/>
      <c r="G289" s="3"/>
      <c r="H289" s="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5">
        <f t="shared" si="2"/>
        <v>0</v>
      </c>
      <c r="AA289" s="22"/>
      <c r="AB289" s="22"/>
    </row>
    <row r="290" spans="1:28">
      <c r="A290" s="2"/>
      <c r="B290" s="2"/>
      <c r="C290" s="15"/>
      <c r="D290" s="2"/>
      <c r="E290" s="3"/>
      <c r="F290" s="2"/>
      <c r="G290" s="3"/>
      <c r="H290" s="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5">
        <f t="shared" si="2"/>
        <v>0</v>
      </c>
      <c r="AA290" s="22"/>
      <c r="AB290" s="22"/>
    </row>
    <row r="291" spans="1:28">
      <c r="A291" s="2"/>
      <c r="B291" s="2"/>
      <c r="C291" s="15"/>
      <c r="D291" s="2"/>
      <c r="E291" s="3"/>
      <c r="F291" s="2"/>
      <c r="G291" s="3"/>
      <c r="H291" s="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5">
        <f t="shared" si="2"/>
        <v>0</v>
      </c>
      <c r="AA291" s="22"/>
      <c r="AB291" s="22"/>
    </row>
    <row r="292" spans="1:28">
      <c r="A292" s="2"/>
      <c r="B292" s="2"/>
      <c r="C292" s="15"/>
      <c r="D292" s="2"/>
      <c r="E292" s="3"/>
      <c r="F292" s="2"/>
      <c r="G292" s="3"/>
      <c r="H292" s="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5">
        <f t="shared" si="2"/>
        <v>0</v>
      </c>
      <c r="AA292" s="22"/>
      <c r="AB292" s="22"/>
    </row>
    <row r="293" spans="1:28">
      <c r="A293" s="2"/>
      <c r="B293" s="2"/>
      <c r="C293" s="15"/>
      <c r="D293" s="2"/>
      <c r="E293" s="3"/>
      <c r="F293" s="2"/>
      <c r="G293" s="3"/>
      <c r="H293" s="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5">
        <f t="shared" si="2"/>
        <v>0</v>
      </c>
      <c r="AA293" s="22"/>
      <c r="AB293" s="22"/>
    </row>
    <row r="294" spans="1:28">
      <c r="A294" s="2"/>
      <c r="B294" s="2"/>
      <c r="C294" s="15"/>
      <c r="D294" s="2"/>
      <c r="E294" s="3"/>
      <c r="F294" s="2"/>
      <c r="G294" s="3"/>
      <c r="H294" s="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5">
        <f t="shared" si="2"/>
        <v>0</v>
      </c>
      <c r="AA294" s="22"/>
      <c r="AB294" s="22"/>
    </row>
    <row r="295" spans="1:28">
      <c r="A295" s="2"/>
      <c r="B295" s="2"/>
      <c r="C295" s="15"/>
      <c r="D295" s="2"/>
      <c r="E295" s="3"/>
      <c r="F295" s="2"/>
      <c r="G295" s="3"/>
      <c r="H295" s="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5">
        <f t="shared" si="2"/>
        <v>0</v>
      </c>
      <c r="AA295" s="22"/>
      <c r="AB295" s="22"/>
    </row>
    <row r="296" spans="1:28">
      <c r="A296" s="2"/>
      <c r="B296" s="2"/>
      <c r="C296" s="15"/>
      <c r="D296" s="2"/>
      <c r="E296" s="3"/>
      <c r="F296" s="2"/>
      <c r="G296" s="3"/>
      <c r="H296" s="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5">
        <f t="shared" si="2"/>
        <v>0</v>
      </c>
      <c r="AA296" s="22"/>
      <c r="AB296" s="22"/>
    </row>
    <row r="297" spans="1:28">
      <c r="A297" s="2"/>
      <c r="B297" s="2"/>
      <c r="C297" s="15"/>
      <c r="D297" s="2"/>
      <c r="E297" s="3"/>
      <c r="F297" s="2"/>
      <c r="G297" s="3"/>
      <c r="H297" s="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5">
        <f t="shared" si="2"/>
        <v>0</v>
      </c>
      <c r="AA297" s="22"/>
      <c r="AB297" s="22"/>
    </row>
    <row r="298" spans="1:28">
      <c r="A298" s="2"/>
      <c r="B298" s="2"/>
      <c r="C298" s="15"/>
      <c r="D298" s="2"/>
      <c r="E298" s="3"/>
      <c r="F298" s="2"/>
      <c r="G298" s="3"/>
      <c r="H298" s="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5">
        <f t="shared" si="2"/>
        <v>0</v>
      </c>
      <c r="AA298" s="22"/>
      <c r="AB298" s="22"/>
    </row>
    <row r="299" spans="1:28">
      <c r="A299" s="2"/>
      <c r="B299" s="2"/>
      <c r="C299" s="15"/>
      <c r="D299" s="2"/>
      <c r="E299" s="3"/>
      <c r="F299" s="2"/>
      <c r="G299" s="3"/>
      <c r="H299" s="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5">
        <f t="shared" si="2"/>
        <v>0</v>
      </c>
      <c r="AA299" s="22"/>
      <c r="AB299" s="22"/>
    </row>
    <row r="300" spans="1:28">
      <c r="A300" s="2"/>
      <c r="B300" s="2"/>
      <c r="C300" s="15"/>
      <c r="D300" s="2"/>
      <c r="E300" s="3"/>
      <c r="F300" s="2"/>
      <c r="G300" s="3"/>
      <c r="H300" s="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5">
        <f t="shared" si="2"/>
        <v>0</v>
      </c>
      <c r="AA300" s="22"/>
      <c r="AB300" s="22"/>
    </row>
    <row r="301" spans="1:28">
      <c r="A301" s="2"/>
      <c r="B301" s="2"/>
      <c r="C301" s="15"/>
      <c r="D301" s="2"/>
      <c r="E301" s="3"/>
      <c r="F301" s="2"/>
      <c r="G301" s="3"/>
      <c r="H301" s="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5">
        <f t="shared" si="2"/>
        <v>0</v>
      </c>
      <c r="AA301" s="22"/>
      <c r="AB301" s="22"/>
    </row>
    <row r="302" spans="1:28">
      <c r="A302" s="2"/>
      <c r="B302" s="2"/>
      <c r="C302" s="15"/>
      <c r="D302" s="2"/>
      <c r="E302" s="3"/>
      <c r="F302" s="2"/>
      <c r="G302" s="3"/>
      <c r="H302" s="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5">
        <f t="shared" si="2"/>
        <v>0</v>
      </c>
      <c r="AA302" s="22"/>
      <c r="AB302" s="22"/>
    </row>
    <row r="303" spans="1:28">
      <c r="A303" s="2"/>
      <c r="B303" s="2"/>
      <c r="C303" s="15"/>
      <c r="D303" s="2"/>
      <c r="E303" s="3"/>
      <c r="F303" s="2"/>
      <c r="G303" s="3"/>
      <c r="H303" s="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5">
        <f t="shared" si="2"/>
        <v>0</v>
      </c>
      <c r="AA303" s="22"/>
      <c r="AB303" s="22"/>
    </row>
    <row r="304" spans="1:28">
      <c r="A304" s="2"/>
      <c r="B304" s="2"/>
      <c r="C304" s="15"/>
      <c r="D304" s="2"/>
      <c r="E304" s="3"/>
      <c r="F304" s="2"/>
      <c r="G304" s="3"/>
      <c r="H304" s="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5">
        <f t="shared" si="2"/>
        <v>0</v>
      </c>
      <c r="AA304" s="22"/>
      <c r="AB304" s="22"/>
    </row>
    <row r="305" spans="1:28">
      <c r="A305" s="2"/>
      <c r="B305" s="2"/>
      <c r="C305" s="15"/>
      <c r="D305" s="2"/>
      <c r="E305" s="3"/>
      <c r="F305" s="2"/>
      <c r="G305" s="3"/>
      <c r="H305" s="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5">
        <f t="shared" si="2"/>
        <v>0</v>
      </c>
      <c r="AA305" s="22"/>
      <c r="AB305" s="22"/>
    </row>
    <row r="306" spans="1:28">
      <c r="A306" s="2"/>
      <c r="B306" s="2"/>
      <c r="C306" s="15"/>
      <c r="D306" s="2"/>
      <c r="E306" s="3"/>
      <c r="F306" s="2"/>
      <c r="G306" s="3"/>
      <c r="H306" s="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5">
        <f t="shared" si="2"/>
        <v>0</v>
      </c>
      <c r="AA306" s="22"/>
      <c r="AB306" s="22"/>
    </row>
    <row r="307" spans="1:28">
      <c r="A307" s="2"/>
      <c r="B307" s="2"/>
      <c r="C307" s="15"/>
      <c r="D307" s="2"/>
      <c r="E307" s="3"/>
      <c r="F307" s="2"/>
      <c r="G307" s="3"/>
      <c r="H307" s="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5">
        <f t="shared" si="2"/>
        <v>0</v>
      </c>
      <c r="AA307" s="22"/>
      <c r="AB307" s="22"/>
    </row>
    <row r="308" spans="1:28">
      <c r="A308" s="2"/>
      <c r="B308" s="2"/>
      <c r="C308" s="15"/>
      <c r="D308" s="2"/>
      <c r="E308" s="3"/>
      <c r="F308" s="2"/>
      <c r="G308" s="3"/>
      <c r="H308" s="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5">
        <f t="shared" si="2"/>
        <v>0</v>
      </c>
      <c r="AA308" s="22"/>
      <c r="AB308" s="22"/>
    </row>
    <row r="309" spans="1:28">
      <c r="A309" s="2"/>
      <c r="B309" s="2"/>
      <c r="C309" s="15"/>
      <c r="D309" s="2"/>
      <c r="E309" s="3"/>
      <c r="F309" s="2"/>
      <c r="G309" s="3"/>
      <c r="H309" s="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5">
        <f t="shared" si="2"/>
        <v>0</v>
      </c>
      <c r="AA309" s="22"/>
      <c r="AB309" s="22"/>
    </row>
    <row r="310" spans="1:28">
      <c r="A310" s="2"/>
      <c r="B310" s="2"/>
      <c r="C310" s="15"/>
      <c r="D310" s="2"/>
      <c r="E310" s="3"/>
      <c r="F310" s="2"/>
      <c r="G310" s="3"/>
      <c r="H310" s="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5">
        <f t="shared" si="2"/>
        <v>0</v>
      </c>
      <c r="AA310" s="22"/>
      <c r="AB310" s="22"/>
    </row>
    <row r="311" spans="1:28">
      <c r="A311" s="2"/>
      <c r="B311" s="2"/>
      <c r="C311" s="15"/>
      <c r="D311" s="2"/>
      <c r="E311" s="3"/>
      <c r="F311" s="2"/>
      <c r="G311" s="3"/>
      <c r="H311" s="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5">
        <f t="shared" si="2"/>
        <v>0</v>
      </c>
      <c r="AA311" s="22"/>
      <c r="AB311" s="22"/>
    </row>
    <row r="312" spans="1:28">
      <c r="A312" s="2"/>
      <c r="B312" s="2"/>
      <c r="C312" s="15"/>
      <c r="D312" s="2"/>
      <c r="E312" s="3"/>
      <c r="F312" s="2"/>
      <c r="G312" s="3"/>
      <c r="H312" s="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5">
        <f t="shared" si="2"/>
        <v>0</v>
      </c>
      <c r="AA312" s="22"/>
      <c r="AB312" s="22"/>
    </row>
    <row r="313" spans="1:28">
      <c r="A313" s="2"/>
      <c r="B313" s="2"/>
      <c r="C313" s="15"/>
      <c r="D313" s="2"/>
      <c r="E313" s="3"/>
      <c r="F313" s="2"/>
      <c r="G313" s="3"/>
      <c r="H313" s="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5">
        <f t="shared" si="2"/>
        <v>0</v>
      </c>
      <c r="AA313" s="22"/>
      <c r="AB313" s="22"/>
    </row>
    <row r="314" spans="1:28">
      <c r="A314" s="2"/>
      <c r="B314" s="2"/>
      <c r="C314" s="15"/>
      <c r="D314" s="2"/>
      <c r="E314" s="3"/>
      <c r="F314" s="2"/>
      <c r="G314" s="3"/>
      <c r="H314" s="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5">
        <f t="shared" si="2"/>
        <v>0</v>
      </c>
      <c r="AA314" s="22"/>
      <c r="AB314" s="22"/>
    </row>
    <row r="315" spans="1:28">
      <c r="A315" s="2"/>
      <c r="B315" s="2"/>
      <c r="C315" s="15"/>
      <c r="D315" s="2"/>
      <c r="E315" s="3"/>
      <c r="F315" s="2"/>
      <c r="G315" s="3"/>
      <c r="H315" s="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5">
        <f t="shared" si="2"/>
        <v>0</v>
      </c>
      <c r="AA315" s="22"/>
      <c r="AB315" s="22"/>
    </row>
    <row r="316" spans="1:28">
      <c r="A316" s="2"/>
      <c r="B316" s="2"/>
      <c r="C316" s="15"/>
      <c r="D316" s="2"/>
      <c r="E316" s="3"/>
      <c r="F316" s="2"/>
      <c r="G316" s="3"/>
      <c r="H316" s="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5">
        <f t="shared" si="2"/>
        <v>0</v>
      </c>
      <c r="AA316" s="22"/>
      <c r="AB316" s="22"/>
    </row>
    <row r="317" spans="1:28">
      <c r="A317" s="2"/>
      <c r="B317" s="2"/>
      <c r="C317" s="15"/>
      <c r="D317" s="2"/>
      <c r="E317" s="3"/>
      <c r="F317" s="2"/>
      <c r="G317" s="3"/>
      <c r="H317" s="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5">
        <f t="shared" si="2"/>
        <v>0</v>
      </c>
      <c r="AA317" s="22"/>
      <c r="AB317" s="22"/>
    </row>
    <row r="318" spans="1:28">
      <c r="A318" s="2"/>
      <c r="B318" s="2"/>
      <c r="C318" s="15"/>
      <c r="D318" s="2"/>
      <c r="E318" s="3"/>
      <c r="F318" s="2"/>
      <c r="G318" s="3"/>
      <c r="H318" s="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5">
        <f t="shared" si="2"/>
        <v>0</v>
      </c>
      <c r="AA318" s="22"/>
      <c r="AB318" s="22"/>
    </row>
    <row r="319" spans="1:28">
      <c r="A319" s="2"/>
      <c r="B319" s="2"/>
      <c r="C319" s="15"/>
      <c r="D319" s="2"/>
      <c r="E319" s="3"/>
      <c r="F319" s="2"/>
      <c r="G319" s="3"/>
      <c r="H319" s="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5">
        <f t="shared" si="2"/>
        <v>0</v>
      </c>
      <c r="AA319" s="22"/>
      <c r="AB319" s="22"/>
    </row>
    <row r="320" spans="1:28">
      <c r="A320" s="2"/>
      <c r="B320" s="2"/>
      <c r="C320" s="15"/>
      <c r="D320" s="2"/>
      <c r="E320" s="3"/>
      <c r="F320" s="2"/>
      <c r="G320" s="3"/>
      <c r="H320" s="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5">
        <f t="shared" si="2"/>
        <v>0</v>
      </c>
      <c r="AA320" s="22"/>
      <c r="AB320" s="22"/>
    </row>
    <row r="321" spans="1:28">
      <c r="A321" s="2"/>
      <c r="B321" s="2"/>
      <c r="C321" s="15"/>
      <c r="D321" s="2"/>
      <c r="E321" s="3"/>
      <c r="F321" s="2"/>
      <c r="G321" s="3"/>
      <c r="H321" s="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5">
        <f t="shared" si="2"/>
        <v>0</v>
      </c>
      <c r="AA321" s="22"/>
      <c r="AB321" s="22"/>
    </row>
    <row r="322" spans="1:28">
      <c r="A322" s="2"/>
      <c r="B322" s="2"/>
      <c r="C322" s="15"/>
      <c r="D322" s="2"/>
      <c r="E322" s="3"/>
      <c r="F322" s="2"/>
      <c r="G322" s="3"/>
      <c r="H322" s="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5">
        <f t="shared" si="2"/>
        <v>0</v>
      </c>
      <c r="AA322" s="22"/>
      <c r="AB322" s="22"/>
    </row>
    <row r="323" spans="1:28">
      <c r="A323" s="2"/>
      <c r="B323" s="2"/>
      <c r="C323" s="15"/>
      <c r="D323" s="2"/>
      <c r="E323" s="3"/>
      <c r="F323" s="2"/>
      <c r="G323" s="3"/>
      <c r="H323" s="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5">
        <f t="shared" si="2"/>
        <v>0</v>
      </c>
      <c r="AA323" s="22"/>
      <c r="AB323" s="22"/>
    </row>
    <row r="324" spans="1:28">
      <c r="A324" s="2"/>
      <c r="B324" s="2"/>
      <c r="C324" s="15"/>
      <c r="D324" s="2"/>
      <c r="E324" s="3"/>
      <c r="F324" s="2"/>
      <c r="G324" s="3"/>
      <c r="H324" s="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5">
        <f t="shared" si="2"/>
        <v>0</v>
      </c>
      <c r="AA324" s="22"/>
      <c r="AB324" s="22"/>
    </row>
    <row r="325" spans="1:28">
      <c r="A325" s="2"/>
      <c r="B325" s="2"/>
      <c r="C325" s="15"/>
      <c r="D325" s="2"/>
      <c r="E325" s="3"/>
      <c r="F325" s="2"/>
      <c r="G325" s="3"/>
      <c r="H325" s="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5">
        <f t="shared" si="2"/>
        <v>0</v>
      </c>
      <c r="AA325" s="22"/>
      <c r="AB325" s="22"/>
    </row>
    <row r="326" spans="1:28">
      <c r="A326" s="2"/>
      <c r="B326" s="2"/>
      <c r="C326" s="15"/>
      <c r="D326" s="2"/>
      <c r="E326" s="3"/>
      <c r="F326" s="2"/>
      <c r="G326" s="3"/>
      <c r="H326" s="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5">
        <f t="shared" si="2"/>
        <v>0</v>
      </c>
      <c r="AA326" s="22"/>
      <c r="AB326" s="22"/>
    </row>
    <row r="327" spans="1:28">
      <c r="A327" s="2"/>
      <c r="B327" s="2"/>
      <c r="C327" s="15"/>
      <c r="D327" s="2"/>
      <c r="E327" s="3"/>
      <c r="F327" s="2"/>
      <c r="G327" s="3"/>
      <c r="H327" s="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5">
        <f t="shared" si="2"/>
        <v>0</v>
      </c>
      <c r="AA327" s="22"/>
      <c r="AB327" s="22"/>
    </row>
    <row r="328" spans="1:28">
      <c r="A328" s="2"/>
      <c r="B328" s="2"/>
      <c r="C328" s="15"/>
      <c r="D328" s="2"/>
      <c r="E328" s="3"/>
      <c r="F328" s="2"/>
      <c r="G328" s="3"/>
      <c r="H328" s="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5">
        <f t="shared" si="2"/>
        <v>0</v>
      </c>
      <c r="AA328" s="22"/>
      <c r="AB328" s="22"/>
    </row>
    <row r="329" spans="1:28">
      <c r="A329" s="2"/>
      <c r="B329" s="2"/>
      <c r="C329" s="15"/>
      <c r="D329" s="2"/>
      <c r="E329" s="3"/>
      <c r="F329" s="2"/>
      <c r="G329" s="3"/>
      <c r="H329" s="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5">
        <f t="shared" ref="Z329:Z392" si="3">C329+E329+G329+I329</f>
        <v>0</v>
      </c>
      <c r="AA329" s="22"/>
      <c r="AB329" s="22"/>
    </row>
    <row r="330" spans="1:28">
      <c r="A330" s="2"/>
      <c r="B330" s="2"/>
      <c r="C330" s="15"/>
      <c r="D330" s="2"/>
      <c r="E330" s="3"/>
      <c r="F330" s="2"/>
      <c r="G330" s="3"/>
      <c r="H330" s="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5">
        <f t="shared" si="3"/>
        <v>0</v>
      </c>
      <c r="AA330" s="22"/>
      <c r="AB330" s="22"/>
    </row>
    <row r="331" spans="1:28">
      <c r="A331" s="2"/>
      <c r="B331" s="2"/>
      <c r="C331" s="15"/>
      <c r="D331" s="2"/>
      <c r="E331" s="3"/>
      <c r="F331" s="2"/>
      <c r="G331" s="3"/>
      <c r="H331" s="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5">
        <f t="shared" si="3"/>
        <v>0</v>
      </c>
      <c r="AA331" s="22"/>
      <c r="AB331" s="22"/>
    </row>
    <row r="332" spans="1:28">
      <c r="A332" s="2"/>
      <c r="B332" s="2"/>
      <c r="C332" s="15"/>
      <c r="D332" s="2"/>
      <c r="E332" s="3"/>
      <c r="F332" s="2"/>
      <c r="G332" s="3"/>
      <c r="H332" s="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5">
        <f t="shared" si="3"/>
        <v>0</v>
      </c>
      <c r="AA332" s="22"/>
      <c r="AB332" s="22"/>
    </row>
    <row r="333" spans="1:28">
      <c r="A333" s="2"/>
      <c r="B333" s="2"/>
      <c r="C333" s="15"/>
      <c r="D333" s="2"/>
      <c r="E333" s="3"/>
      <c r="F333" s="2"/>
      <c r="G333" s="3"/>
      <c r="H333" s="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5">
        <f t="shared" si="3"/>
        <v>0</v>
      </c>
      <c r="AA333" s="22"/>
      <c r="AB333" s="22"/>
    </row>
    <row r="334" spans="1:28">
      <c r="A334" s="2"/>
      <c r="B334" s="2"/>
      <c r="C334" s="15"/>
      <c r="D334" s="2"/>
      <c r="E334" s="3"/>
      <c r="F334" s="2"/>
      <c r="G334" s="3"/>
      <c r="H334" s="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5">
        <f t="shared" si="3"/>
        <v>0</v>
      </c>
      <c r="AA334" s="22"/>
      <c r="AB334" s="22"/>
    </row>
    <row r="335" spans="1:28">
      <c r="A335" s="2"/>
      <c r="B335" s="2"/>
      <c r="C335" s="15"/>
      <c r="D335" s="2"/>
      <c r="E335" s="3"/>
      <c r="F335" s="2"/>
      <c r="G335" s="3"/>
      <c r="H335" s="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5">
        <f t="shared" si="3"/>
        <v>0</v>
      </c>
      <c r="AA335" s="22"/>
      <c r="AB335" s="22"/>
    </row>
    <row r="336" spans="1:28">
      <c r="A336" s="2"/>
      <c r="B336" s="2"/>
      <c r="C336" s="15"/>
      <c r="D336" s="2"/>
      <c r="E336" s="3"/>
      <c r="F336" s="2"/>
      <c r="G336" s="3"/>
      <c r="H336" s="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5">
        <f t="shared" si="3"/>
        <v>0</v>
      </c>
      <c r="AA336" s="22"/>
      <c r="AB336" s="22"/>
    </row>
    <row r="337" spans="1:28">
      <c r="A337" s="2"/>
      <c r="B337" s="2"/>
      <c r="C337" s="15"/>
      <c r="D337" s="2"/>
      <c r="E337" s="3"/>
      <c r="F337" s="2"/>
      <c r="G337" s="3"/>
      <c r="H337" s="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5">
        <f t="shared" si="3"/>
        <v>0</v>
      </c>
      <c r="AA337" s="22"/>
      <c r="AB337" s="22"/>
    </row>
    <row r="338" spans="1:28">
      <c r="A338" s="2"/>
      <c r="B338" s="2"/>
      <c r="C338" s="15"/>
      <c r="D338" s="2"/>
      <c r="E338" s="3"/>
      <c r="F338" s="2"/>
      <c r="G338" s="3"/>
      <c r="H338" s="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5">
        <f t="shared" si="3"/>
        <v>0</v>
      </c>
      <c r="AA338" s="22"/>
      <c r="AB338" s="22"/>
    </row>
    <row r="339" spans="1:28">
      <c r="A339" s="2"/>
      <c r="B339" s="2"/>
      <c r="C339" s="15"/>
      <c r="D339" s="2"/>
      <c r="E339" s="3"/>
      <c r="F339" s="2"/>
      <c r="G339" s="3"/>
      <c r="H339" s="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5">
        <f t="shared" si="3"/>
        <v>0</v>
      </c>
      <c r="AA339" s="22"/>
      <c r="AB339" s="22"/>
    </row>
    <row r="340" spans="1:28">
      <c r="A340" s="2"/>
      <c r="B340" s="2"/>
      <c r="C340" s="15"/>
      <c r="D340" s="2"/>
      <c r="E340" s="3"/>
      <c r="F340" s="2"/>
      <c r="G340" s="3"/>
      <c r="H340" s="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5">
        <f t="shared" si="3"/>
        <v>0</v>
      </c>
      <c r="AA340" s="22"/>
      <c r="AB340" s="22"/>
    </row>
    <row r="341" spans="1:28">
      <c r="A341" s="2"/>
      <c r="B341" s="2"/>
      <c r="C341" s="15"/>
      <c r="D341" s="2"/>
      <c r="E341" s="3"/>
      <c r="F341" s="2"/>
      <c r="G341" s="3"/>
      <c r="H341" s="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5">
        <f t="shared" si="3"/>
        <v>0</v>
      </c>
      <c r="AA341" s="22"/>
      <c r="AB341" s="22"/>
    </row>
    <row r="342" spans="1:28">
      <c r="A342" s="2"/>
      <c r="B342" s="2"/>
      <c r="C342" s="15"/>
      <c r="D342" s="2"/>
      <c r="E342" s="3"/>
      <c r="F342" s="2"/>
      <c r="G342" s="3"/>
      <c r="H342" s="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5">
        <f t="shared" si="3"/>
        <v>0</v>
      </c>
      <c r="AA342" s="22"/>
      <c r="AB342" s="22"/>
    </row>
    <row r="343" spans="1:28">
      <c r="A343" s="2"/>
      <c r="B343" s="2"/>
      <c r="C343" s="15"/>
      <c r="D343" s="2"/>
      <c r="E343" s="3"/>
      <c r="F343" s="2"/>
      <c r="G343" s="3"/>
      <c r="H343" s="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5">
        <f t="shared" si="3"/>
        <v>0</v>
      </c>
      <c r="AA343" s="22"/>
      <c r="AB343" s="22"/>
    </row>
    <row r="344" spans="1:28">
      <c r="A344" s="2"/>
      <c r="B344" s="2"/>
      <c r="C344" s="15"/>
      <c r="D344" s="2"/>
      <c r="E344" s="3"/>
      <c r="F344" s="2"/>
      <c r="G344" s="3"/>
      <c r="H344" s="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5">
        <f t="shared" si="3"/>
        <v>0</v>
      </c>
      <c r="AA344" s="22"/>
      <c r="AB344" s="22"/>
    </row>
    <row r="345" spans="1:28">
      <c r="A345" s="2"/>
      <c r="B345" s="2"/>
      <c r="C345" s="15"/>
      <c r="D345" s="2"/>
      <c r="E345" s="3"/>
      <c r="F345" s="2"/>
      <c r="G345" s="3"/>
      <c r="H345" s="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5">
        <f t="shared" si="3"/>
        <v>0</v>
      </c>
      <c r="AA345" s="22"/>
      <c r="AB345" s="22"/>
    </row>
    <row r="346" spans="1:28">
      <c r="A346" s="2"/>
      <c r="B346" s="2"/>
      <c r="C346" s="15"/>
      <c r="D346" s="2"/>
      <c r="E346" s="3"/>
      <c r="F346" s="2"/>
      <c r="G346" s="3"/>
      <c r="H346" s="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5">
        <f t="shared" si="3"/>
        <v>0</v>
      </c>
      <c r="AA346" s="22"/>
      <c r="AB346" s="22"/>
    </row>
    <row r="347" spans="1:28">
      <c r="A347" s="2"/>
      <c r="B347" s="2"/>
      <c r="C347" s="15"/>
      <c r="D347" s="2"/>
      <c r="E347" s="3"/>
      <c r="F347" s="2"/>
      <c r="G347" s="3"/>
      <c r="H347" s="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5">
        <f t="shared" si="3"/>
        <v>0</v>
      </c>
      <c r="AA347" s="22"/>
      <c r="AB347" s="22"/>
    </row>
    <row r="348" spans="1:28">
      <c r="A348" s="2"/>
      <c r="B348" s="2"/>
      <c r="C348" s="15"/>
      <c r="D348" s="2"/>
      <c r="E348" s="3"/>
      <c r="F348" s="2"/>
      <c r="G348" s="3"/>
      <c r="H348" s="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5">
        <f t="shared" si="3"/>
        <v>0</v>
      </c>
      <c r="AA348" s="22"/>
      <c r="AB348" s="22"/>
    </row>
    <row r="349" spans="1:28">
      <c r="A349" s="2"/>
      <c r="B349" s="2"/>
      <c r="C349" s="15"/>
      <c r="D349" s="2"/>
      <c r="E349" s="3"/>
      <c r="F349" s="2"/>
      <c r="G349" s="3"/>
      <c r="H349" s="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5">
        <f t="shared" si="3"/>
        <v>0</v>
      </c>
      <c r="AA349" s="22"/>
      <c r="AB349" s="22"/>
    </row>
    <row r="350" spans="1:28">
      <c r="A350" s="2"/>
      <c r="B350" s="2"/>
      <c r="C350" s="15"/>
      <c r="D350" s="2"/>
      <c r="E350" s="3"/>
      <c r="F350" s="2"/>
      <c r="G350" s="3"/>
      <c r="H350" s="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5">
        <f t="shared" si="3"/>
        <v>0</v>
      </c>
      <c r="AA350" s="22"/>
      <c r="AB350" s="22"/>
    </row>
    <row r="351" spans="1:28">
      <c r="A351" s="2"/>
      <c r="B351" s="2"/>
      <c r="C351" s="15"/>
      <c r="D351" s="2"/>
      <c r="E351" s="3"/>
      <c r="F351" s="2"/>
      <c r="G351" s="3"/>
      <c r="H351" s="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5">
        <f t="shared" si="3"/>
        <v>0</v>
      </c>
      <c r="AA351" s="22"/>
      <c r="AB351" s="22"/>
    </row>
    <row r="352" spans="1:28">
      <c r="A352" s="2"/>
      <c r="B352" s="2"/>
      <c r="C352" s="15"/>
      <c r="D352" s="2"/>
      <c r="E352" s="3"/>
      <c r="F352" s="2"/>
      <c r="G352" s="3"/>
      <c r="H352" s="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5">
        <f t="shared" si="3"/>
        <v>0</v>
      </c>
      <c r="AA352" s="22"/>
      <c r="AB352" s="22"/>
    </row>
    <row r="353" spans="1:28">
      <c r="A353" s="2"/>
      <c r="B353" s="2"/>
      <c r="C353" s="15"/>
      <c r="D353" s="2"/>
      <c r="E353" s="3"/>
      <c r="F353" s="2"/>
      <c r="G353" s="3"/>
      <c r="H353" s="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5">
        <f t="shared" si="3"/>
        <v>0</v>
      </c>
      <c r="AA353" s="22"/>
      <c r="AB353" s="22"/>
    </row>
    <row r="354" spans="1:28">
      <c r="A354" s="2"/>
      <c r="B354" s="2"/>
      <c r="C354" s="15"/>
      <c r="D354" s="2"/>
      <c r="E354" s="3"/>
      <c r="F354" s="2"/>
      <c r="G354" s="3"/>
      <c r="H354" s="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5">
        <f t="shared" si="3"/>
        <v>0</v>
      </c>
      <c r="AA354" s="22"/>
      <c r="AB354" s="22"/>
    </row>
    <row r="355" spans="1:28">
      <c r="A355" s="2"/>
      <c r="B355" s="2"/>
      <c r="C355" s="15"/>
      <c r="D355" s="2"/>
      <c r="E355" s="3"/>
      <c r="F355" s="2"/>
      <c r="G355" s="3"/>
      <c r="H355" s="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5">
        <f t="shared" si="3"/>
        <v>0</v>
      </c>
      <c r="AA355" s="22"/>
      <c r="AB355" s="22"/>
    </row>
    <row r="356" spans="1:28">
      <c r="A356" s="2"/>
      <c r="B356" s="2"/>
      <c r="C356" s="15"/>
      <c r="D356" s="2"/>
      <c r="E356" s="3"/>
      <c r="F356" s="2"/>
      <c r="G356" s="3"/>
      <c r="H356" s="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5">
        <f t="shared" si="3"/>
        <v>0</v>
      </c>
      <c r="AA356" s="22"/>
      <c r="AB356" s="22"/>
    </row>
    <row r="357" spans="1:28">
      <c r="A357" s="2"/>
      <c r="B357" s="2"/>
      <c r="C357" s="15"/>
      <c r="D357" s="2"/>
      <c r="E357" s="3"/>
      <c r="F357" s="2"/>
      <c r="G357" s="3"/>
      <c r="H357" s="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5">
        <f t="shared" si="3"/>
        <v>0</v>
      </c>
      <c r="AA357" s="22"/>
      <c r="AB357" s="22"/>
    </row>
    <row r="358" spans="1:28">
      <c r="A358" s="2"/>
      <c r="B358" s="2"/>
      <c r="C358" s="15"/>
      <c r="D358" s="2"/>
      <c r="E358" s="3"/>
      <c r="F358" s="2"/>
      <c r="G358" s="3"/>
      <c r="H358" s="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5">
        <f t="shared" si="3"/>
        <v>0</v>
      </c>
      <c r="AA358" s="22"/>
      <c r="AB358" s="22"/>
    </row>
    <row r="359" spans="1:28">
      <c r="A359" s="2"/>
      <c r="B359" s="2"/>
      <c r="C359" s="15"/>
      <c r="D359" s="2"/>
      <c r="E359" s="3"/>
      <c r="F359" s="2"/>
      <c r="G359" s="3"/>
      <c r="H359" s="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5">
        <f t="shared" si="3"/>
        <v>0</v>
      </c>
      <c r="AA359" s="22"/>
      <c r="AB359" s="22"/>
    </row>
    <row r="360" spans="1:28">
      <c r="A360" s="2"/>
      <c r="B360" s="2"/>
      <c r="C360" s="15"/>
      <c r="D360" s="2"/>
      <c r="E360" s="3"/>
      <c r="F360" s="2"/>
      <c r="G360" s="3"/>
      <c r="H360" s="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5">
        <f t="shared" si="3"/>
        <v>0</v>
      </c>
      <c r="AA360" s="22"/>
      <c r="AB360" s="22"/>
    </row>
    <row r="361" spans="1:28">
      <c r="A361" s="2"/>
      <c r="B361" s="2"/>
      <c r="C361" s="15"/>
      <c r="D361" s="2"/>
      <c r="E361" s="3"/>
      <c r="F361" s="2"/>
      <c r="G361" s="3"/>
      <c r="H361" s="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5">
        <f t="shared" si="3"/>
        <v>0</v>
      </c>
      <c r="AA361" s="22"/>
      <c r="AB361" s="22"/>
    </row>
    <row r="362" spans="1:28">
      <c r="A362" s="2"/>
      <c r="B362" s="2"/>
      <c r="C362" s="15"/>
      <c r="D362" s="2"/>
      <c r="E362" s="3"/>
      <c r="F362" s="2"/>
      <c r="G362" s="3"/>
      <c r="H362" s="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5">
        <f t="shared" si="3"/>
        <v>0</v>
      </c>
      <c r="AA362" s="22"/>
      <c r="AB362" s="22"/>
    </row>
    <row r="363" spans="1:28">
      <c r="A363" s="2"/>
      <c r="B363" s="2"/>
      <c r="C363" s="15"/>
      <c r="D363" s="2"/>
      <c r="E363" s="3"/>
      <c r="F363" s="2"/>
      <c r="G363" s="3"/>
      <c r="H363" s="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5">
        <f t="shared" si="3"/>
        <v>0</v>
      </c>
      <c r="AA363" s="22"/>
      <c r="AB363" s="22"/>
    </row>
    <row r="364" spans="1:28">
      <c r="A364" s="2"/>
      <c r="B364" s="2"/>
      <c r="C364" s="15"/>
      <c r="D364" s="2"/>
      <c r="E364" s="3"/>
      <c r="F364" s="2"/>
      <c r="G364" s="3"/>
      <c r="H364" s="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5">
        <f t="shared" si="3"/>
        <v>0</v>
      </c>
      <c r="AA364" s="22"/>
      <c r="AB364" s="22"/>
    </row>
    <row r="365" spans="1:28">
      <c r="A365" s="2"/>
      <c r="B365" s="2"/>
      <c r="C365" s="15"/>
      <c r="D365" s="2"/>
      <c r="E365" s="3"/>
      <c r="F365" s="2"/>
      <c r="G365" s="3"/>
      <c r="H365" s="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5">
        <f t="shared" si="3"/>
        <v>0</v>
      </c>
      <c r="AA365" s="22"/>
      <c r="AB365" s="22"/>
    </row>
    <row r="366" spans="1:28">
      <c r="A366" s="2"/>
      <c r="B366" s="2"/>
      <c r="C366" s="15"/>
      <c r="D366" s="2"/>
      <c r="E366" s="3"/>
      <c r="F366" s="2"/>
      <c r="G366" s="3"/>
      <c r="H366" s="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5">
        <f t="shared" si="3"/>
        <v>0</v>
      </c>
      <c r="AA366" s="22"/>
      <c r="AB366" s="22"/>
    </row>
    <row r="367" spans="1:28">
      <c r="A367" s="2"/>
      <c r="B367" s="2"/>
      <c r="C367" s="15"/>
      <c r="D367" s="2"/>
      <c r="E367" s="3"/>
      <c r="F367" s="2"/>
      <c r="G367" s="3"/>
      <c r="H367" s="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5">
        <f t="shared" si="3"/>
        <v>0</v>
      </c>
      <c r="AA367" s="22"/>
      <c r="AB367" s="22"/>
    </row>
    <row r="368" spans="1:28">
      <c r="A368" s="2"/>
      <c r="B368" s="2"/>
      <c r="C368" s="15"/>
      <c r="D368" s="2"/>
      <c r="E368" s="3"/>
      <c r="F368" s="2"/>
      <c r="G368" s="3"/>
      <c r="H368" s="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5">
        <f t="shared" si="3"/>
        <v>0</v>
      </c>
      <c r="AA368" s="22"/>
      <c r="AB368" s="22"/>
    </row>
    <row r="369" spans="1:28">
      <c r="A369" s="2"/>
      <c r="B369" s="2"/>
      <c r="C369" s="15"/>
      <c r="D369" s="2"/>
      <c r="E369" s="3"/>
      <c r="F369" s="2"/>
      <c r="G369" s="3"/>
      <c r="H369" s="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5">
        <f t="shared" si="3"/>
        <v>0</v>
      </c>
      <c r="AA369" s="22"/>
      <c r="AB369" s="22"/>
    </row>
    <row r="370" spans="1:28">
      <c r="A370" s="2"/>
      <c r="B370" s="2"/>
      <c r="C370" s="15"/>
      <c r="D370" s="2"/>
      <c r="E370" s="3"/>
      <c r="F370" s="2"/>
      <c r="G370" s="3"/>
      <c r="H370" s="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5">
        <f t="shared" si="3"/>
        <v>0</v>
      </c>
      <c r="AA370" s="22"/>
      <c r="AB370" s="22"/>
    </row>
    <row r="371" spans="1:28">
      <c r="A371" s="2"/>
      <c r="B371" s="2"/>
      <c r="C371" s="15"/>
      <c r="D371" s="2"/>
      <c r="E371" s="3"/>
      <c r="F371" s="2"/>
      <c r="G371" s="3"/>
      <c r="H371" s="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5">
        <f t="shared" si="3"/>
        <v>0</v>
      </c>
      <c r="AA371" s="22"/>
      <c r="AB371" s="22"/>
    </row>
    <row r="372" spans="1:28">
      <c r="A372" s="2"/>
      <c r="B372" s="2"/>
      <c r="C372" s="15"/>
      <c r="D372" s="2"/>
      <c r="E372" s="3"/>
      <c r="F372" s="2"/>
      <c r="G372" s="3"/>
      <c r="H372" s="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5">
        <f t="shared" si="3"/>
        <v>0</v>
      </c>
      <c r="AA372" s="22"/>
      <c r="AB372" s="22"/>
    </row>
    <row r="373" spans="1:28">
      <c r="A373" s="2"/>
      <c r="B373" s="2"/>
      <c r="C373" s="15"/>
      <c r="D373" s="2"/>
      <c r="E373" s="3"/>
      <c r="F373" s="2"/>
      <c r="G373" s="3"/>
      <c r="H373" s="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5">
        <f t="shared" si="3"/>
        <v>0</v>
      </c>
      <c r="AA373" s="22"/>
      <c r="AB373" s="22"/>
    </row>
    <row r="374" spans="1:28">
      <c r="A374" s="2"/>
      <c r="B374" s="2"/>
      <c r="C374" s="15"/>
      <c r="D374" s="2"/>
      <c r="E374" s="3"/>
      <c r="F374" s="2"/>
      <c r="G374" s="3"/>
      <c r="H374" s="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5">
        <f t="shared" si="3"/>
        <v>0</v>
      </c>
      <c r="AA374" s="22"/>
      <c r="AB374" s="22"/>
    </row>
    <row r="375" spans="1:28">
      <c r="A375" s="2"/>
      <c r="B375" s="2"/>
      <c r="C375" s="15"/>
      <c r="D375" s="2"/>
      <c r="E375" s="3"/>
      <c r="F375" s="2"/>
      <c r="G375" s="3"/>
      <c r="H375" s="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5">
        <f t="shared" si="3"/>
        <v>0</v>
      </c>
      <c r="AA375" s="22"/>
      <c r="AB375" s="22"/>
    </row>
    <row r="376" spans="1:28">
      <c r="A376" s="2"/>
      <c r="B376" s="2"/>
      <c r="C376" s="15"/>
      <c r="D376" s="2"/>
      <c r="E376" s="3"/>
      <c r="F376" s="2"/>
      <c r="G376" s="3"/>
      <c r="H376" s="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5">
        <f t="shared" si="3"/>
        <v>0</v>
      </c>
      <c r="AA376" s="22"/>
      <c r="AB376" s="22"/>
    </row>
    <row r="377" spans="1:28">
      <c r="A377" s="2"/>
      <c r="B377" s="2"/>
      <c r="C377" s="15"/>
      <c r="D377" s="2"/>
      <c r="E377" s="3"/>
      <c r="F377" s="2"/>
      <c r="G377" s="3"/>
      <c r="H377" s="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5">
        <f t="shared" si="3"/>
        <v>0</v>
      </c>
      <c r="AA377" s="22"/>
      <c r="AB377" s="22"/>
    </row>
    <row r="378" spans="1:28">
      <c r="A378" s="2"/>
      <c r="B378" s="2"/>
      <c r="C378" s="15"/>
      <c r="D378" s="2"/>
      <c r="E378" s="3"/>
      <c r="F378" s="2"/>
      <c r="G378" s="3"/>
      <c r="H378" s="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5">
        <f t="shared" si="3"/>
        <v>0</v>
      </c>
      <c r="AA378" s="22"/>
      <c r="AB378" s="22"/>
    </row>
    <row r="379" spans="1:28">
      <c r="A379" s="2"/>
      <c r="B379" s="2"/>
      <c r="C379" s="15"/>
      <c r="D379" s="2"/>
      <c r="E379" s="3"/>
      <c r="F379" s="2"/>
      <c r="G379" s="3"/>
      <c r="H379" s="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5">
        <f t="shared" si="3"/>
        <v>0</v>
      </c>
      <c r="AA379" s="22"/>
      <c r="AB379" s="22"/>
    </row>
    <row r="380" spans="1:28">
      <c r="A380" s="2"/>
      <c r="B380" s="2"/>
      <c r="C380" s="15"/>
      <c r="D380" s="2"/>
      <c r="E380" s="3"/>
      <c r="F380" s="2"/>
      <c r="G380" s="3"/>
      <c r="H380" s="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5">
        <f t="shared" si="3"/>
        <v>0</v>
      </c>
      <c r="AA380" s="22"/>
      <c r="AB380" s="22"/>
    </row>
    <row r="381" spans="1:28">
      <c r="A381" s="2"/>
      <c r="B381" s="2"/>
      <c r="C381" s="15"/>
      <c r="D381" s="2"/>
      <c r="E381" s="3"/>
      <c r="F381" s="2"/>
      <c r="G381" s="3"/>
      <c r="H381" s="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5">
        <f t="shared" si="3"/>
        <v>0</v>
      </c>
      <c r="AA381" s="22"/>
      <c r="AB381" s="22"/>
    </row>
    <row r="382" spans="1:28">
      <c r="A382" s="2"/>
      <c r="B382" s="2"/>
      <c r="C382" s="15"/>
      <c r="D382" s="2"/>
      <c r="E382" s="3"/>
      <c r="F382" s="2"/>
      <c r="G382" s="3"/>
      <c r="H382" s="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5">
        <f t="shared" si="3"/>
        <v>0</v>
      </c>
      <c r="AA382" s="22"/>
      <c r="AB382" s="22"/>
    </row>
    <row r="383" spans="1:28">
      <c r="A383" s="2"/>
      <c r="B383" s="2"/>
      <c r="C383" s="15"/>
      <c r="D383" s="2"/>
      <c r="E383" s="3"/>
      <c r="F383" s="2"/>
      <c r="G383" s="3"/>
      <c r="H383" s="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5">
        <f t="shared" si="3"/>
        <v>0</v>
      </c>
      <c r="AA383" s="22"/>
      <c r="AB383" s="22"/>
    </row>
    <row r="384" spans="1:28">
      <c r="A384" s="2"/>
      <c r="B384" s="2"/>
      <c r="C384" s="15"/>
      <c r="D384" s="2"/>
      <c r="E384" s="3"/>
      <c r="F384" s="2"/>
      <c r="G384" s="3"/>
      <c r="H384" s="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5">
        <f t="shared" si="3"/>
        <v>0</v>
      </c>
      <c r="AA384" s="22"/>
      <c r="AB384" s="22"/>
    </row>
    <row r="385" spans="1:28">
      <c r="A385" s="2"/>
      <c r="B385" s="2"/>
      <c r="C385" s="15"/>
      <c r="D385" s="2"/>
      <c r="E385" s="3"/>
      <c r="F385" s="2"/>
      <c r="G385" s="3"/>
      <c r="H385" s="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5">
        <f t="shared" si="3"/>
        <v>0</v>
      </c>
      <c r="AA385" s="22"/>
      <c r="AB385" s="22"/>
    </row>
    <row r="386" spans="1:28">
      <c r="A386" s="2"/>
      <c r="B386" s="2"/>
      <c r="C386" s="15"/>
      <c r="D386" s="2"/>
      <c r="E386" s="3"/>
      <c r="F386" s="2"/>
      <c r="G386" s="3"/>
      <c r="H386" s="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5">
        <f t="shared" si="3"/>
        <v>0</v>
      </c>
      <c r="AA386" s="22"/>
      <c r="AB386" s="22"/>
    </row>
    <row r="387" spans="1:28">
      <c r="A387" s="2"/>
      <c r="B387" s="2"/>
      <c r="C387" s="15"/>
      <c r="D387" s="2"/>
      <c r="E387" s="3"/>
      <c r="F387" s="2"/>
      <c r="G387" s="3"/>
      <c r="H387" s="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5">
        <f t="shared" si="3"/>
        <v>0</v>
      </c>
      <c r="AA387" s="22"/>
      <c r="AB387" s="22"/>
    </row>
    <row r="388" spans="1:28">
      <c r="A388" s="2"/>
      <c r="B388" s="2"/>
      <c r="C388" s="15"/>
      <c r="D388" s="2"/>
      <c r="E388" s="3"/>
      <c r="F388" s="2"/>
      <c r="G388" s="3"/>
      <c r="H388" s="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5">
        <f t="shared" si="3"/>
        <v>0</v>
      </c>
      <c r="AA388" s="22"/>
      <c r="AB388" s="22"/>
    </row>
    <row r="389" spans="1:28">
      <c r="A389" s="2"/>
      <c r="B389" s="2"/>
      <c r="C389" s="15"/>
      <c r="D389" s="2"/>
      <c r="E389" s="3"/>
      <c r="F389" s="2"/>
      <c r="G389" s="3"/>
      <c r="H389" s="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5">
        <f t="shared" si="3"/>
        <v>0</v>
      </c>
      <c r="AA389" s="22"/>
      <c r="AB389" s="22"/>
    </row>
    <row r="390" spans="1:28">
      <c r="A390" s="2"/>
      <c r="B390" s="2"/>
      <c r="C390" s="15"/>
      <c r="D390" s="2"/>
      <c r="E390" s="3"/>
      <c r="F390" s="2"/>
      <c r="G390" s="3"/>
      <c r="H390" s="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5">
        <f t="shared" si="3"/>
        <v>0</v>
      </c>
      <c r="AA390" s="22"/>
      <c r="AB390" s="22"/>
    </row>
    <row r="391" spans="1:28">
      <c r="A391" s="2"/>
      <c r="B391" s="2"/>
      <c r="C391" s="15"/>
      <c r="D391" s="2"/>
      <c r="E391" s="3"/>
      <c r="F391" s="2"/>
      <c r="G391" s="3"/>
      <c r="H391" s="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5">
        <f t="shared" si="3"/>
        <v>0</v>
      </c>
      <c r="AA391" s="22"/>
      <c r="AB391" s="22"/>
    </row>
    <row r="392" spans="1:28">
      <c r="A392" s="2"/>
      <c r="B392" s="2"/>
      <c r="C392" s="15"/>
      <c r="D392" s="2"/>
      <c r="E392" s="3"/>
      <c r="F392" s="2"/>
      <c r="G392" s="3"/>
      <c r="H392" s="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5">
        <f t="shared" si="3"/>
        <v>0</v>
      </c>
      <c r="AA392" s="22"/>
      <c r="AB392" s="22"/>
    </row>
    <row r="393" spans="1:28">
      <c r="A393" s="2"/>
      <c r="B393" s="2"/>
      <c r="C393" s="15"/>
      <c r="D393" s="2"/>
      <c r="E393" s="3"/>
      <c r="F393" s="2"/>
      <c r="G393" s="3"/>
      <c r="H393" s="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5">
        <f t="shared" ref="Z393:Z396" si="4">C393+E393+G393+I393</f>
        <v>0</v>
      </c>
      <c r="AA393" s="22"/>
      <c r="AB393" s="22"/>
    </row>
    <row r="394" spans="1:28">
      <c r="A394" s="2"/>
      <c r="B394" s="2"/>
      <c r="C394" s="15"/>
      <c r="D394" s="2"/>
      <c r="E394" s="3"/>
      <c r="F394" s="2"/>
      <c r="G394" s="3"/>
      <c r="H394" s="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5">
        <f t="shared" si="4"/>
        <v>0</v>
      </c>
      <c r="AA394" s="22"/>
      <c r="AB394" s="22"/>
    </row>
    <row r="395" spans="1:28">
      <c r="A395" s="2"/>
      <c r="B395" s="2"/>
      <c r="C395" s="15"/>
      <c r="D395" s="2"/>
      <c r="E395" s="3"/>
      <c r="F395" s="2"/>
      <c r="G395" s="3"/>
      <c r="H395" s="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5">
        <f t="shared" si="4"/>
        <v>0</v>
      </c>
      <c r="AA395" s="22"/>
      <c r="AB395" s="22"/>
    </row>
    <row r="396" spans="1:28">
      <c r="A396" s="2"/>
      <c r="B396" s="2"/>
      <c r="C396" s="15"/>
      <c r="D396" s="2"/>
      <c r="E396" s="3"/>
      <c r="F396" s="2"/>
      <c r="G396" s="3"/>
      <c r="H396" s="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5">
        <f t="shared" si="4"/>
        <v>0</v>
      </c>
      <c r="AA396" s="22"/>
      <c r="AB396" s="22"/>
    </row>
  </sheetData>
  <pageMargins left="7.874015748031496E-2" right="7.874015748031496E-2" top="7.874015748031496E-2" bottom="0" header="7.874015748031496E-2" footer="7.874015748031496E-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16d99f-8826-4278-ba80-c11d7b4af82d">
      <Terms xmlns="http://schemas.microsoft.com/office/infopath/2007/PartnerControls"/>
    </lcf76f155ced4ddcb4097134ff3c332f>
    <TaxCatchAll xmlns="59a038af-fa93-48b4-9fb9-ad6c98b33d1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E740D0B57F9E4AA5712F382D12DAE6" ma:contentTypeVersion="18" ma:contentTypeDescription="Criar um novo documento." ma:contentTypeScope="" ma:versionID="0443d3131ea8fc6da7ab60be1702b847">
  <xsd:schema xmlns:xsd="http://www.w3.org/2001/XMLSchema" xmlns:xs="http://www.w3.org/2001/XMLSchema" xmlns:p="http://schemas.microsoft.com/office/2006/metadata/properties" xmlns:ns2="e916d99f-8826-4278-ba80-c11d7b4af82d" xmlns:ns3="59a038af-fa93-48b4-9fb9-ad6c98b33d11" targetNamespace="http://schemas.microsoft.com/office/2006/metadata/properties" ma:root="true" ma:fieldsID="2335e1979c42b51f9f4841a89f6ad20a" ns2:_="" ns3:_="">
    <xsd:import namespace="e916d99f-8826-4278-ba80-c11d7b4af82d"/>
    <xsd:import namespace="59a038af-fa93-48b4-9fb9-ad6c98b33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6d99f-8826-4278-ba80-c11d7b4af8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fa796062-ad46-4dfe-b885-02a0802a2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038af-fa93-48b4-9fb9-ad6c98b33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95330ec-7446-4a7a-a1e9-323318d49f94}" ma:internalName="TaxCatchAll" ma:showField="CatchAllData" ma:web="59a038af-fa93-48b4-9fb9-ad6c98b33d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05CF4C-9647-4924-A16F-A88165E8ADE7}"/>
</file>

<file path=customXml/itemProps2.xml><?xml version="1.0" encoding="utf-8"?>
<ds:datastoreItem xmlns:ds="http://schemas.openxmlformats.org/officeDocument/2006/customXml" ds:itemID="{ACD19571-FDA3-42F6-B7E6-1B82A1B8092C}"/>
</file>

<file path=customXml/itemProps3.xml><?xml version="1.0" encoding="utf-8"?>
<ds:datastoreItem xmlns:ds="http://schemas.openxmlformats.org/officeDocument/2006/customXml" ds:itemID="{6DC825F8-2C74-4DC2-92E5-9BA25A80E6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Agil</dc:creator>
  <cp:keywords/>
  <dc:description/>
  <cp:lastModifiedBy>adm43 AGIL LTDA</cp:lastModifiedBy>
  <cp:revision/>
  <dcterms:created xsi:type="dcterms:W3CDTF">2015-06-05T18:19:34Z</dcterms:created>
  <dcterms:modified xsi:type="dcterms:W3CDTF">2024-06-11T20:10:05Z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0x010100F1E740D0B57F9E4AA5712F382D12DAE6</vt:lpwstr>
  </property>
  <property fmtid="{D5CDD505-2E9C-101B-9397-08002B2CF9AE}" pid="3" name="MediaServiceImageTags">
    <vt:lpwstr/>
  </property>
</Properties>
</file>